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hat\HA\200 - CJA 2\CONSULT ET MP\PG\GHBA NUISIBLES\"/>
    </mc:Choice>
  </mc:AlternateContent>
  <bookViews>
    <workbookView xWindow="0" yWindow="0" windowWidth="23040" windowHeight="9876"/>
  </bookViews>
  <sheets>
    <sheet name="FORFAITS" sheetId="25" r:id="rId1"/>
    <sheet name="BPU" sheetId="27" r:id="rId2"/>
    <sheet name="DQE" sheetId="26" r:id="rId3"/>
  </sheets>
  <definedNames>
    <definedName name="_xlnm.Print_Area" localSheetId="0">FORFAITS!$A$1:$R$109</definedName>
  </definedNames>
  <calcPr calcId="162913"/>
</workbook>
</file>

<file path=xl/calcChain.xml><?xml version="1.0" encoding="utf-8"?>
<calcChain xmlns="http://schemas.openxmlformats.org/spreadsheetml/2006/main">
  <c r="E28" i="26" l="1"/>
  <c r="E29" i="26"/>
  <c r="D28" i="26"/>
  <c r="D29" i="26"/>
  <c r="D30" i="26" l="1"/>
  <c r="E30" i="26" s="1"/>
  <c r="D27" i="26"/>
  <c r="E27" i="26" s="1"/>
  <c r="D26" i="26"/>
  <c r="E26" i="26" s="1"/>
  <c r="D25" i="26"/>
  <c r="E25" i="26" s="1"/>
  <c r="R65" i="25"/>
  <c r="M19" i="26" s="1"/>
  <c r="Q65" i="25"/>
  <c r="K19" i="26" s="1"/>
  <c r="P65" i="25"/>
  <c r="I19" i="26" s="1"/>
  <c r="O65" i="25"/>
  <c r="N65" i="25"/>
  <c r="M65" i="25"/>
  <c r="G19" i="26" s="1"/>
  <c r="L65" i="25"/>
  <c r="K65" i="25"/>
  <c r="J65" i="25"/>
  <c r="F19" i="26" s="1"/>
  <c r="I65" i="25"/>
  <c r="H65" i="25"/>
  <c r="G65" i="25"/>
  <c r="E19" i="26" s="1"/>
  <c r="E31" i="26" l="1"/>
  <c r="B37" i="26" s="1"/>
  <c r="N19" i="26"/>
  <c r="N20" i="26" s="1"/>
  <c r="B36" i="26" s="1"/>
  <c r="B38" i="26" l="1"/>
</calcChain>
</file>

<file path=xl/sharedStrings.xml><?xml version="1.0" encoding="utf-8"?>
<sst xmlns="http://schemas.openxmlformats.org/spreadsheetml/2006/main" count="207" uniqueCount="113">
  <si>
    <t xml:space="preserve">* Les frais de déplacement, de main d'œuvre et de produits sont inclus dans le prix </t>
  </si>
  <si>
    <t>Emplacement</t>
  </si>
  <si>
    <t>Local</t>
  </si>
  <si>
    <t xml:space="preserve">Sites d'intervention </t>
  </si>
  <si>
    <t>x</t>
  </si>
  <si>
    <t>Rongeurs (tous)</t>
  </si>
  <si>
    <r>
      <t xml:space="preserve">
 </t>
    </r>
    <r>
      <rPr>
        <b/>
        <sz val="10"/>
        <rFont val="Arial"/>
        <family val="2"/>
      </rPr>
      <t xml:space="preserve">6 visites par an </t>
    </r>
    <r>
      <rPr>
        <sz val="10"/>
        <rFont val="Arial"/>
        <family val="2"/>
      </rPr>
      <t xml:space="preserve">
</t>
    </r>
  </si>
  <si>
    <r>
      <t xml:space="preserve">
 </t>
    </r>
    <r>
      <rPr>
        <b/>
        <sz val="10"/>
        <rFont val="Arial"/>
        <family val="2"/>
      </rPr>
      <t xml:space="preserve">8 visites par an </t>
    </r>
    <r>
      <rPr>
        <sz val="10"/>
        <rFont val="Arial"/>
        <family val="2"/>
      </rPr>
      <t xml:space="preserve">
</t>
    </r>
  </si>
  <si>
    <r>
      <t xml:space="preserve">
 </t>
    </r>
    <r>
      <rPr>
        <b/>
        <sz val="10"/>
        <rFont val="Arial"/>
        <family val="2"/>
      </rPr>
      <t xml:space="preserve">12 visites par an </t>
    </r>
    <r>
      <rPr>
        <sz val="10"/>
        <rFont val="Arial"/>
        <family val="2"/>
      </rPr>
      <t xml:space="preserve">
</t>
    </r>
  </si>
  <si>
    <r>
      <t xml:space="preserve">
 </t>
    </r>
    <r>
      <rPr>
        <b/>
        <sz val="10"/>
        <rFont val="Arial"/>
        <family val="2"/>
      </rPr>
      <t xml:space="preserve">4 visites par an </t>
    </r>
    <r>
      <rPr>
        <sz val="10"/>
        <rFont val="Arial"/>
        <family val="2"/>
      </rPr>
      <t xml:space="preserve">
</t>
    </r>
  </si>
  <si>
    <t xml:space="preserve">Prestations curatives ponctuelles
</t>
  </si>
  <si>
    <t xml:space="preserve">Prestations préventives
</t>
  </si>
  <si>
    <t>Prix forfaitaire € HT (intervention curative)</t>
  </si>
  <si>
    <r>
      <rPr>
        <b/>
        <u/>
        <sz val="10"/>
        <rFont val="Arial"/>
        <family val="2"/>
      </rPr>
      <t>Rongeurs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(tous)</t>
    </r>
    <r>
      <rPr>
        <sz val="10"/>
        <rFont val="Arial"/>
        <family val="2"/>
      </rPr>
      <t xml:space="preserve">
</t>
    </r>
  </si>
  <si>
    <t>Prix forfaitaire € HT (passage préventif)*</t>
  </si>
  <si>
    <r>
      <rPr>
        <b/>
        <u/>
        <sz val="10"/>
        <rFont val="Arial"/>
        <family val="2"/>
      </rPr>
      <t>Insectes rampants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(tous)</t>
    </r>
    <r>
      <rPr>
        <sz val="10"/>
        <rFont val="Arial"/>
        <family val="2"/>
      </rPr>
      <t xml:space="preserve">
</t>
    </r>
  </si>
  <si>
    <t>Prix forfaitaire € HT (intervention curative)*</t>
  </si>
  <si>
    <t>Prix forfaitaire € HT (intervention complémentaire)*</t>
  </si>
  <si>
    <t xml:space="preserve">Intervention complémentaire jusqu'à élimination en cas de détection de nuisibles suite à un passage préventif  </t>
  </si>
  <si>
    <t xml:space="preserve">
CONTRÔLE ET REGULATION DES NUISIBLES 
</t>
  </si>
  <si>
    <t xml:space="preserve">TOTAL POUR L'ENSEMBLE DES LOCAUX </t>
  </si>
  <si>
    <t xml:space="preserve">Foyer d’Accueil Médicalisé </t>
  </si>
  <si>
    <t>Insectes volants (tous y compris guêpes et frelons)</t>
  </si>
  <si>
    <t>Bâtiment principal site haut</t>
  </si>
  <si>
    <t>Tout le bâtiment (y compris l'Unité de Production Alimentaire)</t>
  </si>
  <si>
    <t>Logement annexe site haut</t>
  </si>
  <si>
    <t>Tout le logement</t>
  </si>
  <si>
    <t>Tout le bâtiment</t>
  </si>
  <si>
    <t>Prestations préventives</t>
  </si>
  <si>
    <t>Prestations curatives ponctuelles</t>
  </si>
  <si>
    <t>Insectes rampants (tous)</t>
  </si>
  <si>
    <t>Montant total prestations € HT</t>
  </si>
  <si>
    <t>Quantité estimative annuelle</t>
  </si>
  <si>
    <t>Prix Total forfaitaire € HT (intervention curative)</t>
  </si>
  <si>
    <t>X</t>
  </si>
  <si>
    <t xml:space="preserve">MONTANT TOTAL POUR L'ENSEMBLE DES LOCAUX </t>
  </si>
  <si>
    <t>Sites d'intervention</t>
  </si>
  <si>
    <t>Désignation des consommables les plus couramment demandés à compléter</t>
  </si>
  <si>
    <t>Prix unitaire remisé € HT</t>
  </si>
  <si>
    <t>Montant total € HT</t>
  </si>
  <si>
    <t>DEIV 1 tube</t>
  </si>
  <si>
    <t>DEIV 2 tubes</t>
  </si>
  <si>
    <t>Starter</t>
  </si>
  <si>
    <t>Plaque glue</t>
  </si>
  <si>
    <t>MONTANT TOTAL DES CONSOMMABLES</t>
  </si>
  <si>
    <t xml:space="preserve">SYNTHESE </t>
  </si>
  <si>
    <t>TOTAL GENERAL PRESTATIONS ET CONSOMMABLES</t>
  </si>
  <si>
    <t>CHBI</t>
  </si>
  <si>
    <t>Prix forfaitaire € HT (passage préventif)</t>
  </si>
  <si>
    <t>Code</t>
  </si>
  <si>
    <t xml:space="preserve">Prix unitaire Tarif public € HT </t>
  </si>
  <si>
    <t>Taux de remise consentie sur Tarif public%</t>
  </si>
  <si>
    <t>% TVA</t>
  </si>
  <si>
    <t>Pourcentage de remise sur les consommables hors BPU</t>
  </si>
  <si>
    <t>%</t>
  </si>
  <si>
    <r>
      <t xml:space="preserve">Insectes volants (tous y compris guêpes et frelons)
</t>
    </r>
    <r>
      <rPr>
        <b/>
        <sz val="10"/>
        <rFont val="Arial"/>
        <family val="2"/>
      </rPr>
      <t/>
    </r>
  </si>
  <si>
    <t xml:space="preserve">6 visites par an </t>
  </si>
  <si>
    <t>Insectes rampants (blatte)</t>
  </si>
  <si>
    <t xml:space="preserve">MOTEUR FRIGOS </t>
  </si>
  <si>
    <t xml:space="preserve">LOCAL OXYGENE </t>
  </si>
  <si>
    <t>CHAUFFERIE</t>
  </si>
  <si>
    <t xml:space="preserve">GROUPE </t>
  </si>
  <si>
    <t xml:space="preserve">TRANSFORMATEUR </t>
  </si>
  <si>
    <t>LOCAL DECHETS</t>
  </si>
  <si>
    <t xml:space="preserve">ARMOIRE ELECTRIQUE </t>
  </si>
  <si>
    <t xml:space="preserve">LOCAL SERVEUR </t>
  </si>
  <si>
    <t xml:space="preserve">STOCKAGE LOGISTIQUE </t>
  </si>
  <si>
    <t xml:space="preserve">LOCAL ENTRETIEN </t>
  </si>
  <si>
    <t xml:space="preserve">TGBT </t>
  </si>
  <si>
    <t xml:space="preserve">LOCAL PROTECTION </t>
  </si>
  <si>
    <t xml:space="preserve">ENTREE PERSONNELS FOYER </t>
  </si>
  <si>
    <t>JARDIN  RDC</t>
  </si>
  <si>
    <t>JARDIN  1er D</t>
  </si>
  <si>
    <t>JARDIN  1er G</t>
  </si>
  <si>
    <t>UPA</t>
  </si>
  <si>
    <t>CHAUFFERIE sous station</t>
  </si>
  <si>
    <t>LOCAL ASCENSEUR SALE</t>
  </si>
  <si>
    <t>LOCAL ASCENSEUR PRINCIPAL</t>
  </si>
  <si>
    <t>RESERVE ALIMENTAIRE nouveau  batiment</t>
  </si>
  <si>
    <t>PREPARATION CHAUDE</t>
  </si>
  <si>
    <t>LOCAL GROUPE VIDE</t>
  </si>
  <si>
    <t>COMMANDE GE</t>
  </si>
  <si>
    <t>SOUS ESCALIER  LOGISTIQUE</t>
  </si>
  <si>
    <t>ARCHIVES 1</t>
  </si>
  <si>
    <t>ARCHIVES 2</t>
  </si>
  <si>
    <t>MAGASIN 1</t>
  </si>
  <si>
    <t>MAGASIN 2</t>
  </si>
  <si>
    <t>MAGASIN 3</t>
  </si>
  <si>
    <t>HALL LIVRAISON</t>
  </si>
  <si>
    <t>CIRCULATION CF</t>
  </si>
  <si>
    <t>LOCAL RANGEMENT USTENSILES</t>
  </si>
  <si>
    <t>HALL DEPART PREPA  ALLOTISSEMENT</t>
  </si>
  <si>
    <t xml:space="preserve">ENTREE PERSONNELS </t>
  </si>
  <si>
    <t>LOCAUX TECHNIQUES RDJ</t>
  </si>
  <si>
    <t>RDC</t>
  </si>
  <si>
    <t>1ER</t>
  </si>
  <si>
    <t>RESERVE ALIMENTAIRE  HALL DE LIVRAISON</t>
  </si>
  <si>
    <t>RESERVE ALIMENTAIRE  COTE SALLE DE PAUSES</t>
  </si>
  <si>
    <t>TGBT</t>
  </si>
  <si>
    <r>
      <rPr>
        <b/>
        <u/>
        <sz val="10"/>
        <rFont val="Arial"/>
        <family val="2"/>
      </rPr>
      <t>Intervention ponctuelle à la demande
Insectes volants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prestation unitaire </t>
    </r>
  </si>
  <si>
    <r>
      <t xml:space="preserve">Intervention ponctuelle à la demande en cas d’infestation inopinée jusqu'à élimination
Autres nuisibles (rongeurs, insectes rampants </t>
    </r>
    <r>
      <rPr>
        <b/>
        <strike/>
        <u/>
        <sz val="10"/>
        <rFont val="Arial"/>
        <family val="2"/>
      </rPr>
      <t/>
    </r>
  </si>
  <si>
    <t>gel fourmie appat</t>
  </si>
  <si>
    <t>piège adhésifs poissons d'argent</t>
  </si>
  <si>
    <r>
      <rPr>
        <b/>
        <u/>
        <sz val="10"/>
        <rFont val="Arial"/>
        <family val="2"/>
      </rPr>
      <t>Intervention ponctuelle à la demande
Insectes volants</t>
    </r>
    <r>
      <rPr>
        <b/>
        <sz val="10"/>
        <rFont val="Arial"/>
        <family val="2"/>
      </rPr>
      <t/>
    </r>
  </si>
  <si>
    <r>
      <t xml:space="preserve">Intervention ponctuelle à la demande en cas d’infestation inopinée jusqu'à élimination
Autres nuisibles (rongeurs, insectes rampants </t>
    </r>
    <r>
      <rPr>
        <b/>
        <u/>
        <sz val="10"/>
        <rFont val="Arial"/>
        <family val="2"/>
      </rPr>
      <t xml:space="preserve">) </t>
    </r>
  </si>
  <si>
    <r>
      <rPr>
        <b/>
        <sz val="10"/>
        <rFont val="Arial"/>
        <family val="2"/>
      </rPr>
      <t xml:space="preserve">suivi DEIV hors consommables (prix forfaitaire pour un appareil) </t>
    </r>
    <r>
      <rPr>
        <sz val="10"/>
        <color rgb="FFFF0000"/>
        <rFont val="Arial"/>
        <family val="2"/>
      </rPr>
      <t xml:space="preserve">
</t>
    </r>
  </si>
  <si>
    <t xml:space="preserve">suivi DEIV hors consommables (prix forfaitaire pour un appareil) </t>
  </si>
  <si>
    <t>Lot 2 : Centre Hospitalier de Belle Ile en Mer</t>
  </si>
  <si>
    <r>
      <t>Insectes rampants (tous)</t>
    </r>
    <r>
      <rPr>
        <b/>
        <sz val="10"/>
        <rFont val="Arial"/>
        <family val="2"/>
      </rPr>
      <t/>
    </r>
  </si>
  <si>
    <t>CONTRÔLE ET REGULATION DES NUISIBLES
Lot 2 : Centre Hospitalier de Belle Ile en Mer</t>
  </si>
  <si>
    <t>ANNEXE FINANCIERE - FORFAITS D'INTERVENTION</t>
  </si>
  <si>
    <t>ANNEXE FINANCIERE - BORDEREAU DE PRIX DES CONSOMMABLES</t>
  </si>
  <si>
    <r>
      <t xml:space="preserve">DETAIL QUANTITATIF ESTIMATIF SUR LA BASE DES ELEMENTS INDIQUES A L'ANNEXE FINANCIERE
 </t>
    </r>
    <r>
      <rPr>
        <b/>
        <sz val="22"/>
        <color rgb="FFFF0000"/>
        <rFont val="Calibri"/>
        <family val="2"/>
        <scheme val="minor"/>
      </rPr>
      <t>PROCEDER UNIQUEMENT A UN CONTRÔLE DE COHERENCE DES DONNEES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</si>
</sst>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0_ ;\-0\ 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sz val="22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name val="Times New Roman"/>
      <family val="1"/>
    </font>
    <font>
      <b/>
      <sz val="22"/>
      <color rgb="FFFF0000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b/>
      <sz val="18"/>
      <color theme="0"/>
      <name val="Arial Narrow"/>
      <family val="2"/>
    </font>
    <font>
      <b/>
      <u/>
      <sz val="18"/>
      <color theme="0"/>
      <name val="Arial Narrow"/>
      <family val="2"/>
    </font>
    <font>
      <sz val="10"/>
      <color rgb="FFFF0000"/>
      <name val="Arial"/>
      <family val="2"/>
    </font>
    <font>
      <b/>
      <strike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FB9CA"/>
        <bgColor indexed="64"/>
      </patternFill>
    </fill>
    <fill>
      <patternFill patternType="solid">
        <fgColor theme="4" tint="0.79998168889431442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14" fillId="0" borderId="0"/>
  </cellStyleXfs>
  <cellXfs count="191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1"/>
    <xf numFmtId="0" fontId="4" fillId="0" borderId="0" xfId="1" applyBorder="1"/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0" xfId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wrapText="1"/>
    </xf>
    <xf numFmtId="0" fontId="4" fillId="0" borderId="0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164" fontId="10" fillId="7" borderId="6" xfId="0" applyNumberFormat="1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10" fillId="7" borderId="24" xfId="0" applyNumberFormat="1" applyFont="1" applyFill="1" applyBorder="1" applyAlignment="1">
      <alignment vertical="center"/>
    </xf>
    <xf numFmtId="0" fontId="4" fillId="0" borderId="13" xfId="4" applyFont="1" applyBorder="1" applyAlignment="1">
      <alignment horizontal="center" vertical="center" wrapText="1"/>
    </xf>
    <xf numFmtId="0" fontId="7" fillId="0" borderId="11" xfId="4" applyFont="1" applyBorder="1" applyAlignment="1">
      <alignment vertical="center"/>
    </xf>
    <xf numFmtId="0" fontId="4" fillId="0" borderId="3" xfId="4" applyFont="1" applyBorder="1" applyAlignment="1">
      <alignment vertical="center" wrapText="1"/>
    </xf>
    <xf numFmtId="0" fontId="4" fillId="0" borderId="4" xfId="4" applyFont="1" applyBorder="1" applyAlignment="1">
      <alignment vertical="center" wrapText="1"/>
    </xf>
    <xf numFmtId="0" fontId="4" fillId="0" borderId="3" xfId="4" applyFont="1" applyBorder="1" applyAlignment="1">
      <alignment horizontal="center" vertical="center" wrapText="1"/>
    </xf>
    <xf numFmtId="164" fontId="0" fillId="0" borderId="6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8" fillId="5" borderId="0" xfId="0" applyFont="1" applyFill="1" applyBorder="1" applyAlignment="1">
      <alignment horizontal="center" vertical="center" wrapText="1"/>
    </xf>
    <xf numFmtId="0" fontId="0" fillId="5" borderId="0" xfId="0" applyFill="1"/>
    <xf numFmtId="0" fontId="4" fillId="0" borderId="37" xfId="0" applyFont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7" fillId="0" borderId="33" xfId="1" applyFont="1" applyBorder="1" applyAlignment="1">
      <alignment horizontal="left" vertical="center"/>
    </xf>
    <xf numFmtId="0" fontId="4" fillId="0" borderId="1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64" fontId="4" fillId="0" borderId="5" xfId="1" applyNumberFormat="1" applyBorder="1" applyAlignment="1">
      <alignment horizontal="center" vertical="center"/>
    </xf>
    <xf numFmtId="164" fontId="4" fillId="0" borderId="7" xfId="1" applyNumberForma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164" fontId="0" fillId="0" borderId="24" xfId="0" applyNumberFormat="1" applyBorder="1" applyAlignment="1">
      <alignment vertical="center"/>
    </xf>
    <xf numFmtId="0" fontId="0" fillId="0" borderId="0" xfId="0" applyAlignment="1">
      <alignment vertical="center"/>
    </xf>
    <xf numFmtId="164" fontId="10" fillId="7" borderId="6" xfId="0" applyNumberFormat="1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vertical="center"/>
    </xf>
    <xf numFmtId="0" fontId="12" fillId="0" borderId="33" xfId="5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164" fontId="13" fillId="0" borderId="28" xfId="5" applyNumberFormat="1" applyFont="1" applyBorder="1" applyAlignment="1">
      <alignment vertical="center" wrapText="1"/>
    </xf>
    <xf numFmtId="164" fontId="13" fillId="0" borderId="45" xfId="5" applyNumberFormat="1" applyFont="1" applyBorder="1" applyAlignment="1">
      <alignment vertical="center" wrapText="1"/>
    </xf>
    <xf numFmtId="164" fontId="13" fillId="0" borderId="27" xfId="5" applyNumberFormat="1" applyFont="1" applyBorder="1" applyAlignment="1">
      <alignment vertical="center" wrapText="1"/>
    </xf>
    <xf numFmtId="164" fontId="10" fillId="7" borderId="33" xfId="0" applyNumberFormat="1" applyFont="1" applyFill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35" xfId="0" applyFont="1" applyBorder="1" applyAlignment="1">
      <alignment horizontal="center" vertical="center"/>
    </xf>
    <xf numFmtId="0" fontId="0" fillId="0" borderId="37" xfId="0" applyBorder="1" applyAlignment="1">
      <alignment vertical="center" wrapText="1"/>
    </xf>
    <xf numFmtId="164" fontId="0" fillId="0" borderId="40" xfId="0" applyNumberFormat="1" applyBorder="1" applyAlignment="1">
      <alignment vertical="center"/>
    </xf>
    <xf numFmtId="0" fontId="0" fillId="0" borderId="42" xfId="0" applyBorder="1" applyAlignment="1">
      <alignment vertical="center"/>
    </xf>
    <xf numFmtId="164" fontId="0" fillId="0" borderId="43" xfId="0" applyNumberFormat="1" applyBorder="1" applyAlignment="1">
      <alignment vertical="center"/>
    </xf>
    <xf numFmtId="0" fontId="5" fillId="7" borderId="5" xfId="0" applyFont="1" applyFill="1" applyBorder="1" applyAlignment="1">
      <alignment vertical="center" wrapText="1"/>
    </xf>
    <xf numFmtId="164" fontId="5" fillId="7" borderId="7" xfId="0" applyNumberFormat="1" applyFont="1" applyFill="1" applyBorder="1" applyAlignment="1">
      <alignment vertical="center"/>
    </xf>
    <xf numFmtId="164" fontId="4" fillId="0" borderId="23" xfId="1" applyNumberFormat="1" applyBorder="1" applyAlignment="1">
      <alignment horizontal="center" vertical="center"/>
    </xf>
    <xf numFmtId="0" fontId="1" fillId="5" borderId="0" xfId="5" applyFill="1" applyAlignment="1"/>
    <xf numFmtId="0" fontId="1" fillId="0" borderId="0" xfId="5"/>
    <xf numFmtId="0" fontId="12" fillId="0" borderId="24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33" xfId="5" applyFont="1" applyBorder="1" applyAlignment="1">
      <alignment vertical="center" wrapText="1"/>
    </xf>
    <xf numFmtId="0" fontId="13" fillId="0" borderId="24" xfId="5" applyFont="1" applyBorder="1" applyAlignment="1">
      <alignment vertical="center" wrapText="1"/>
    </xf>
    <xf numFmtId="164" fontId="13" fillId="0" borderId="24" xfId="5" applyNumberFormat="1" applyFont="1" applyBorder="1" applyAlignment="1">
      <alignment vertical="center" wrapText="1"/>
    </xf>
    <xf numFmtId="0" fontId="13" fillId="0" borderId="49" xfId="5" applyFont="1" applyBorder="1" applyAlignment="1">
      <alignment vertical="center" wrapText="1"/>
    </xf>
    <xf numFmtId="164" fontId="13" fillId="0" borderId="2" xfId="5" applyNumberFormat="1" applyFont="1" applyBorder="1" applyAlignment="1">
      <alignment vertical="center" wrapText="1"/>
    </xf>
    <xf numFmtId="0" fontId="13" fillId="0" borderId="2" xfId="5" applyFont="1" applyBorder="1" applyAlignment="1">
      <alignment vertical="center" wrapText="1"/>
    </xf>
    <xf numFmtId="0" fontId="13" fillId="0" borderId="22" xfId="5" applyFont="1" applyBorder="1" applyAlignment="1"/>
    <xf numFmtId="0" fontId="1" fillId="0" borderId="33" xfId="5" applyBorder="1" applyAlignment="1">
      <alignment horizontal="center"/>
    </xf>
    <xf numFmtId="0" fontId="6" fillId="3" borderId="51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6" xfId="4" applyFont="1" applyBorder="1" applyAlignment="1">
      <alignment vertical="center" wrapText="1"/>
    </xf>
    <xf numFmtId="0" fontId="4" fillId="0" borderId="7" xfId="4" applyFont="1" applyBorder="1" applyAlignment="1">
      <alignment vertical="center" wrapText="1"/>
    </xf>
    <xf numFmtId="0" fontId="0" fillId="0" borderId="7" xfId="0" applyBorder="1"/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52" xfId="4" applyFont="1" applyBorder="1" applyAlignment="1">
      <alignment horizontal="center" vertical="center" wrapText="1"/>
    </xf>
    <xf numFmtId="0" fontId="4" fillId="0" borderId="7" xfId="0" applyFont="1" applyBorder="1"/>
    <xf numFmtId="0" fontId="13" fillId="0" borderId="55" xfId="5" applyFont="1" applyFill="1" applyBorder="1" applyAlignment="1">
      <alignment vertical="center" wrapText="1"/>
    </xf>
    <xf numFmtId="0" fontId="13" fillId="0" borderId="56" xfId="5" applyFont="1" applyFill="1" applyBorder="1" applyAlignment="1">
      <alignment vertical="center" wrapText="1"/>
    </xf>
    <xf numFmtId="0" fontId="13" fillId="0" borderId="29" xfId="5" applyFont="1" applyBorder="1" applyAlignment="1">
      <alignment vertical="center" wrapText="1"/>
    </xf>
    <xf numFmtId="0" fontId="13" fillId="0" borderId="55" xfId="5" applyFont="1" applyBorder="1" applyAlignment="1">
      <alignment vertical="center" wrapText="1"/>
    </xf>
    <xf numFmtId="165" fontId="13" fillId="0" borderId="47" xfId="5" applyNumberFormat="1" applyFont="1" applyBorder="1" applyAlignment="1">
      <alignment vertical="center" wrapText="1"/>
    </xf>
    <xf numFmtId="165" fontId="13" fillId="0" borderId="48" xfId="5" applyNumberFormat="1" applyFont="1" applyBorder="1" applyAlignment="1">
      <alignment vertical="center" wrapText="1"/>
    </xf>
    <xf numFmtId="165" fontId="13" fillId="0" borderId="53" xfId="5" applyNumberFormat="1" applyFont="1" applyBorder="1" applyAlignment="1">
      <alignment vertical="center" wrapText="1"/>
    </xf>
    <xf numFmtId="165" fontId="13" fillId="0" borderId="50" xfId="5" applyNumberFormat="1" applyFont="1" applyBorder="1" applyAlignment="1">
      <alignment vertical="center" wrapText="1"/>
    </xf>
    <xf numFmtId="0" fontId="13" fillId="0" borderId="46" xfId="5" applyFont="1" applyFill="1" applyBorder="1" applyAlignment="1">
      <alignment vertical="center" wrapText="1"/>
    </xf>
    <xf numFmtId="0" fontId="13" fillId="0" borderId="33" xfId="5" applyFont="1" applyFill="1" applyBorder="1" applyAlignment="1">
      <alignment vertical="center" wrapText="1"/>
    </xf>
    <xf numFmtId="0" fontId="5" fillId="0" borderId="3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0" fillId="0" borderId="46" xfId="0" applyNumberFormat="1" applyBorder="1" applyAlignment="1">
      <alignment vertical="center"/>
    </xf>
    <xf numFmtId="164" fontId="0" fillId="0" borderId="59" xfId="0" applyNumberFormat="1" applyBorder="1" applyAlignment="1">
      <alignment vertical="center"/>
    </xf>
    <xf numFmtId="164" fontId="0" fillId="0" borderId="49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32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44" xfId="0" applyNumberFormat="1" applyBorder="1" applyAlignment="1">
      <alignment vertical="center"/>
    </xf>
    <xf numFmtId="0" fontId="4" fillId="0" borderId="60" xfId="4" applyFont="1" applyBorder="1" applyAlignment="1">
      <alignment horizontal="center" vertical="center" wrapText="1"/>
    </xf>
    <xf numFmtId="0" fontId="4" fillId="0" borderId="61" xfId="4" applyFont="1" applyBorder="1" applyAlignment="1">
      <alignment horizontal="center" vertical="center" wrapText="1"/>
    </xf>
    <xf numFmtId="0" fontId="4" fillId="0" borderId="62" xfId="4" applyFont="1" applyBorder="1" applyAlignment="1">
      <alignment horizontal="center" vertical="center" wrapText="1"/>
    </xf>
    <xf numFmtId="164" fontId="10" fillId="7" borderId="8" xfId="0" applyNumberFormat="1" applyFont="1" applyFill="1" applyBorder="1" applyAlignment="1">
      <alignment vertical="center"/>
    </xf>
    <xf numFmtId="164" fontId="0" fillId="0" borderId="54" xfId="0" applyNumberFormat="1" applyBorder="1" applyAlignment="1">
      <alignment vertical="center"/>
    </xf>
    <xf numFmtId="164" fontId="0" fillId="0" borderId="30" xfId="0" applyNumberFormat="1" applyBorder="1" applyAlignment="1">
      <alignment vertical="center"/>
    </xf>
    <xf numFmtId="164" fontId="10" fillId="7" borderId="13" xfId="0" applyNumberFormat="1" applyFont="1" applyFill="1" applyBorder="1" applyAlignment="1">
      <alignment vertical="center"/>
    </xf>
    <xf numFmtId="164" fontId="10" fillId="7" borderId="14" xfId="0" applyNumberFormat="1" applyFont="1" applyFill="1" applyBorder="1" applyAlignment="1">
      <alignment vertical="center"/>
    </xf>
    <xf numFmtId="164" fontId="10" fillId="7" borderId="52" xfId="0" applyNumberFormat="1" applyFont="1" applyFill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wrapText="1"/>
    </xf>
    <xf numFmtId="0" fontId="5" fillId="4" borderId="23" xfId="0" applyFont="1" applyFill="1" applyBorder="1" applyAlignment="1">
      <alignment horizontal="center" wrapText="1"/>
    </xf>
    <xf numFmtId="0" fontId="5" fillId="4" borderId="24" xfId="0" applyFont="1" applyFill="1" applyBorder="1" applyAlignment="1">
      <alignment horizontal="center" wrapText="1"/>
    </xf>
    <xf numFmtId="0" fontId="10" fillId="7" borderId="30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42" xfId="4" applyFont="1" applyBorder="1" applyAlignment="1">
      <alignment horizontal="center" vertical="center"/>
    </xf>
    <xf numFmtId="0" fontId="7" fillId="0" borderId="16" xfId="4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0" fontId="7" fillId="0" borderId="19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 wrapText="1"/>
    </xf>
    <xf numFmtId="0" fontId="4" fillId="0" borderId="18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0" fillId="0" borderId="57" xfId="0" applyNumberFormat="1" applyBorder="1" applyAlignment="1">
      <alignment horizontal="center" vertical="center"/>
    </xf>
    <xf numFmtId="164" fontId="0" fillId="0" borderId="58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3" borderId="26" xfId="1" applyFont="1" applyFill="1" applyBorder="1" applyAlignment="1">
      <alignment horizontal="center" vertical="center" wrapText="1"/>
    </xf>
    <xf numFmtId="0" fontId="15" fillId="6" borderId="44" xfId="5" applyFont="1" applyFill="1" applyBorder="1" applyAlignment="1">
      <alignment horizontal="center" vertical="center" wrapText="1"/>
    </xf>
    <xf numFmtId="0" fontId="15" fillId="6" borderId="0" xfId="5" applyFont="1" applyFill="1" applyBorder="1" applyAlignment="1">
      <alignment horizontal="center" vertical="center" wrapText="1"/>
    </xf>
    <xf numFmtId="0" fontId="16" fillId="6" borderId="44" xfId="5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13" fillId="0" borderId="54" xfId="5" applyFont="1" applyBorder="1" applyAlignment="1">
      <alignment horizontal="left" vertical="center" wrapText="1"/>
    </xf>
    <xf numFmtId="0" fontId="13" fillId="0" borderId="44" xfId="5" applyFont="1" applyBorder="1" applyAlignment="1">
      <alignment horizontal="left" vertical="center" wrapText="1"/>
    </xf>
    <xf numFmtId="0" fontId="13" fillId="0" borderId="30" xfId="5" applyFont="1" applyBorder="1" applyAlignment="1">
      <alignment horizontal="left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/>
  </cellXfs>
  <cellStyles count="7">
    <cellStyle name="Normal" xfId="0" builtinId="0"/>
    <cellStyle name="Normal 2" xfId="1"/>
    <cellStyle name="Normal 2 2" xfId="4"/>
    <cellStyle name="Normal 3" xfId="2"/>
    <cellStyle name="Normal 3 2" xfId="3"/>
    <cellStyle name="Normal 3 2 2" xfId="5"/>
    <cellStyle name="Normal 3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338666</xdr:colOff>
      <xdr:row>0</xdr:row>
      <xdr:rowOff>0</xdr:rowOff>
    </xdr:from>
    <xdr:to>
      <xdr:col>17</xdr:col>
      <xdr:colOff>349250</xdr:colOff>
      <xdr:row>5</xdr:row>
      <xdr:rowOff>424392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17491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2524125</xdr:colOff>
      <xdr:row>1</xdr:row>
      <xdr:rowOff>0</xdr:rowOff>
    </xdr:from>
    <xdr:to>
      <xdr:col>3</xdr:col>
      <xdr:colOff>713317</xdr:colOff>
      <xdr:row>4</xdr:row>
      <xdr:rowOff>43392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190500"/>
          <a:ext cx="3323167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338666</xdr:colOff>
      <xdr:row>0</xdr:row>
      <xdr:rowOff>0</xdr:rowOff>
    </xdr:from>
    <xdr:to>
      <xdr:col>13</xdr:col>
      <xdr:colOff>349250</xdr:colOff>
      <xdr:row>5</xdr:row>
      <xdr:rowOff>424392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1491" y="0"/>
          <a:ext cx="197273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114"/>
  <sheetViews>
    <sheetView tabSelected="1" view="pageBreakPreview" topLeftCell="A7" zoomScale="70" zoomScaleNormal="100" zoomScaleSheetLayoutView="70" workbookViewId="0">
      <selection activeCell="A11" sqref="A11:XFD11"/>
    </sheetView>
  </sheetViews>
  <sheetFormatPr baseColWidth="10" defaultColWidth="11.44140625" defaultRowHeight="13.2" x14ac:dyDescent="0.25"/>
  <cols>
    <col min="1" max="1" width="30.88671875" style="3" customWidth="1"/>
    <col min="2" max="2" width="26.44140625" style="3" bestFit="1" customWidth="1"/>
    <col min="3" max="3" width="75.88671875" style="3" customWidth="1"/>
    <col min="4" max="6" width="20.109375" style="12" customWidth="1"/>
    <col min="7" max="15" width="19.6640625" customWidth="1"/>
    <col min="16" max="16" width="23.88671875" customWidth="1"/>
    <col min="17" max="18" width="25.88671875" customWidth="1"/>
    <col min="19" max="16384" width="11.44140625" style="3"/>
  </cols>
  <sheetData>
    <row r="1" spans="1:18" ht="15" customHeight="1" x14ac:dyDescent="0.25">
      <c r="A1" s="20"/>
      <c r="B1" s="4"/>
      <c r="C1" s="4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" customHeight="1" x14ac:dyDescent="0.25">
      <c r="A2" s="20"/>
      <c r="B2" s="4"/>
      <c r="C2" s="4"/>
      <c r="D2" s="11"/>
      <c r="E2" s="11"/>
      <c r="F2" s="1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" customHeight="1" x14ac:dyDescent="0.25">
      <c r="A3" s="20"/>
      <c r="B3" s="4"/>
      <c r="C3" s="4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" customHeight="1" x14ac:dyDescent="0.25">
      <c r="A4" s="20"/>
      <c r="B4" s="4"/>
      <c r="C4" s="4"/>
      <c r="D4" s="11"/>
      <c r="E4" s="11"/>
      <c r="F4" s="1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" customHeight="1" x14ac:dyDescent="0.25">
      <c r="A5" s="20"/>
      <c r="B5" s="4"/>
      <c r="C5" s="4"/>
      <c r="D5" s="11"/>
      <c r="E5" s="11"/>
      <c r="F5" s="1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45" customHeight="1" x14ac:dyDescent="0.25">
      <c r="A6" s="20"/>
      <c r="B6" s="4"/>
      <c r="C6" s="4"/>
      <c r="D6" s="11"/>
      <c r="E6" s="11"/>
      <c r="F6" s="1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5"/>
    </row>
    <row r="8" spans="1:18" customFormat="1" ht="56.25" customHeight="1" x14ac:dyDescent="0.25">
      <c r="A8" s="120" t="s">
        <v>19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</row>
    <row r="9" spans="1:18" s="190" customFormat="1" ht="28.8" x14ac:dyDescent="0.55000000000000004">
      <c r="A9" s="188"/>
      <c r="B9" s="188"/>
      <c r="C9" s="188"/>
      <c r="D9" s="188"/>
      <c r="E9" s="188"/>
      <c r="F9" s="188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</row>
    <row r="10" spans="1:18" customFormat="1" ht="29.25" customHeight="1" x14ac:dyDescent="0.25">
      <c r="A10" s="121" t="s">
        <v>107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</row>
    <row r="11" spans="1:18" s="190" customFormat="1" ht="28.8" x14ac:dyDescent="0.55000000000000004">
      <c r="A11" s="188"/>
      <c r="B11" s="188"/>
      <c r="C11" s="188"/>
      <c r="D11" s="188"/>
      <c r="E11" s="188"/>
      <c r="F11" s="188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</row>
    <row r="12" spans="1:18" customFormat="1" ht="29.25" customHeight="1" x14ac:dyDescent="0.25">
      <c r="A12" s="121" t="s">
        <v>110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</row>
    <row r="13" spans="1:18" x14ac:dyDescent="0.25">
      <c r="A13" s="5"/>
    </row>
    <row r="14" spans="1:18" x14ac:dyDescent="0.25">
      <c r="A14" s="5"/>
    </row>
    <row r="15" spans="1:18" ht="13.8" thickBot="1" x14ac:dyDescent="0.3">
      <c r="A15" s="6"/>
      <c r="B15" s="6"/>
      <c r="C15" s="6"/>
      <c r="D15" s="13"/>
      <c r="E15" s="13"/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9" customHeight="1" thickBot="1" x14ac:dyDescent="0.3">
      <c r="A16" s="6"/>
      <c r="B16" s="6"/>
      <c r="C16" s="6"/>
      <c r="D16" s="13"/>
      <c r="E16" s="13"/>
      <c r="F16" s="13"/>
      <c r="G16" s="122" t="s">
        <v>11</v>
      </c>
      <c r="H16" s="123"/>
      <c r="I16" s="123"/>
      <c r="J16" s="123"/>
      <c r="K16" s="123"/>
      <c r="L16" s="123"/>
      <c r="M16" s="123"/>
      <c r="N16" s="123"/>
      <c r="O16" s="123"/>
      <c r="P16" s="122" t="s">
        <v>10</v>
      </c>
      <c r="Q16" s="123"/>
      <c r="R16" s="124"/>
    </row>
    <row r="17" spans="1:18" ht="90" customHeight="1" x14ac:dyDescent="0.25">
      <c r="A17" s="153" t="s">
        <v>3</v>
      </c>
      <c r="B17" s="156" t="s">
        <v>1</v>
      </c>
      <c r="C17" s="159" t="s">
        <v>2</v>
      </c>
      <c r="D17" s="153" t="s">
        <v>5</v>
      </c>
      <c r="E17" s="156" t="s">
        <v>108</v>
      </c>
      <c r="F17" s="162" t="s">
        <v>22</v>
      </c>
      <c r="G17" s="128" t="s">
        <v>13</v>
      </c>
      <c r="H17" s="129"/>
      <c r="I17" s="130"/>
      <c r="J17" s="128" t="s">
        <v>15</v>
      </c>
      <c r="K17" s="129"/>
      <c r="L17" s="130"/>
      <c r="M17" s="128" t="s">
        <v>105</v>
      </c>
      <c r="N17" s="129"/>
      <c r="O17" s="130"/>
      <c r="P17" s="131" t="s">
        <v>99</v>
      </c>
      <c r="Q17" s="133" t="s">
        <v>100</v>
      </c>
      <c r="R17" s="151" t="s">
        <v>18</v>
      </c>
    </row>
    <row r="18" spans="1:18" ht="39.6" x14ac:dyDescent="0.25">
      <c r="A18" s="154"/>
      <c r="B18" s="157"/>
      <c r="C18" s="160"/>
      <c r="D18" s="154"/>
      <c r="E18" s="157"/>
      <c r="F18" s="163"/>
      <c r="G18" s="22" t="s">
        <v>6</v>
      </c>
      <c r="H18" s="15" t="s">
        <v>7</v>
      </c>
      <c r="I18" s="16" t="s">
        <v>8</v>
      </c>
      <c r="J18" s="23" t="s">
        <v>9</v>
      </c>
      <c r="K18" s="15" t="s">
        <v>6</v>
      </c>
      <c r="L18" s="16" t="s">
        <v>7</v>
      </c>
      <c r="M18" s="22" t="s">
        <v>9</v>
      </c>
      <c r="N18" s="15" t="s">
        <v>6</v>
      </c>
      <c r="O18" s="16" t="s">
        <v>7</v>
      </c>
      <c r="P18" s="132"/>
      <c r="Q18" s="134"/>
      <c r="R18" s="152"/>
    </row>
    <row r="19" spans="1:18" ht="36.75" customHeight="1" thickBot="1" x14ac:dyDescent="0.3">
      <c r="A19" s="155"/>
      <c r="B19" s="158"/>
      <c r="C19" s="161"/>
      <c r="D19" s="155"/>
      <c r="E19" s="158"/>
      <c r="F19" s="164"/>
      <c r="G19" s="36" t="s">
        <v>14</v>
      </c>
      <c r="H19" s="35" t="s">
        <v>14</v>
      </c>
      <c r="I19" s="37" t="s">
        <v>14</v>
      </c>
      <c r="J19" s="36" t="s">
        <v>14</v>
      </c>
      <c r="K19" s="35" t="s">
        <v>14</v>
      </c>
      <c r="L19" s="37" t="s">
        <v>14</v>
      </c>
      <c r="M19" s="36" t="s">
        <v>14</v>
      </c>
      <c r="N19" s="35" t="s">
        <v>14</v>
      </c>
      <c r="O19" s="37" t="s">
        <v>14</v>
      </c>
      <c r="P19" s="17" t="s">
        <v>12</v>
      </c>
      <c r="Q19" s="18" t="s">
        <v>16</v>
      </c>
      <c r="R19" s="19" t="s">
        <v>17</v>
      </c>
    </row>
    <row r="20" spans="1:18" s="7" customFormat="1" ht="15.75" customHeight="1" thickBot="1" x14ac:dyDescent="0.3">
      <c r="A20" s="135" t="s">
        <v>23</v>
      </c>
      <c r="B20" s="27"/>
      <c r="C20" s="28" t="s">
        <v>24</v>
      </c>
      <c r="D20" s="29" t="s">
        <v>4</v>
      </c>
      <c r="E20" s="29" t="s">
        <v>4</v>
      </c>
      <c r="F20" s="108" t="s">
        <v>4</v>
      </c>
      <c r="G20" s="112"/>
      <c r="H20" s="112"/>
      <c r="I20" s="112"/>
      <c r="J20" s="101"/>
      <c r="K20" s="112"/>
      <c r="L20" s="101"/>
      <c r="M20" s="104"/>
      <c r="N20" s="101"/>
      <c r="O20" s="101"/>
      <c r="P20" s="145"/>
      <c r="Q20" s="148"/>
      <c r="R20" s="117"/>
    </row>
    <row r="21" spans="1:18" s="7" customFormat="1" ht="13.8" thickBot="1" x14ac:dyDescent="0.3">
      <c r="A21" s="136"/>
      <c r="B21" s="139" t="s">
        <v>74</v>
      </c>
      <c r="C21" s="87" t="s">
        <v>96</v>
      </c>
      <c r="D21" s="84" t="s">
        <v>4</v>
      </c>
      <c r="E21" s="85"/>
      <c r="F21" s="109"/>
      <c r="G21" s="107"/>
      <c r="H21" s="107"/>
      <c r="I21" s="107"/>
      <c r="J21" s="102"/>
      <c r="K21" s="107"/>
      <c r="L21" s="102"/>
      <c r="M21" s="105"/>
      <c r="N21" s="102"/>
      <c r="O21" s="102"/>
      <c r="P21" s="146"/>
      <c r="Q21" s="149"/>
      <c r="R21" s="118"/>
    </row>
    <row r="22" spans="1:18" s="7" customFormat="1" ht="13.8" thickBot="1" x14ac:dyDescent="0.3">
      <c r="A22" s="136"/>
      <c r="B22" s="140"/>
      <c r="C22" s="87" t="s">
        <v>97</v>
      </c>
      <c r="D22" s="84" t="s">
        <v>4</v>
      </c>
      <c r="E22" s="85"/>
      <c r="F22" s="109"/>
      <c r="G22" s="107"/>
      <c r="H22" s="107"/>
      <c r="I22" s="107"/>
      <c r="J22" s="102"/>
      <c r="K22" s="107"/>
      <c r="L22" s="102"/>
      <c r="M22" s="105"/>
      <c r="N22" s="102"/>
      <c r="O22" s="102"/>
      <c r="P22" s="146"/>
      <c r="Q22" s="149"/>
      <c r="R22" s="118"/>
    </row>
    <row r="23" spans="1:18" s="7" customFormat="1" ht="13.8" thickBot="1" x14ac:dyDescent="0.3">
      <c r="A23" s="136"/>
      <c r="B23" s="140"/>
      <c r="C23" s="87" t="s">
        <v>58</v>
      </c>
      <c r="D23" s="84" t="s">
        <v>4</v>
      </c>
      <c r="E23" s="85"/>
      <c r="F23" s="109"/>
      <c r="G23" s="107"/>
      <c r="H23" s="107"/>
      <c r="I23" s="107"/>
      <c r="J23" s="102"/>
      <c r="K23" s="107"/>
      <c r="L23" s="102"/>
      <c r="M23" s="105"/>
      <c r="N23" s="102"/>
      <c r="O23" s="102"/>
      <c r="P23" s="146"/>
      <c r="Q23" s="149"/>
      <c r="R23" s="118"/>
    </row>
    <row r="24" spans="1:18" s="7" customFormat="1" ht="13.8" thickBot="1" x14ac:dyDescent="0.3">
      <c r="A24" s="136"/>
      <c r="B24" s="140"/>
      <c r="C24" s="83" t="s">
        <v>58</v>
      </c>
      <c r="D24" s="84" t="s">
        <v>4</v>
      </c>
      <c r="E24" s="85"/>
      <c r="F24" s="109"/>
      <c r="G24" s="107"/>
      <c r="H24" s="107"/>
      <c r="I24" s="107"/>
      <c r="J24" s="102"/>
      <c r="K24" s="107"/>
      <c r="L24" s="102"/>
      <c r="M24" s="105"/>
      <c r="N24" s="102"/>
      <c r="O24" s="102"/>
      <c r="P24" s="146"/>
      <c r="Q24" s="149"/>
      <c r="R24" s="118"/>
    </row>
    <row r="25" spans="1:18" s="7" customFormat="1" ht="13.8" thickBot="1" x14ac:dyDescent="0.3">
      <c r="A25" s="136"/>
      <c r="B25" s="140"/>
      <c r="C25" s="87" t="s">
        <v>98</v>
      </c>
      <c r="D25" s="84" t="s">
        <v>4</v>
      </c>
      <c r="E25" s="85"/>
      <c r="F25" s="109"/>
      <c r="G25" s="107"/>
      <c r="H25" s="107"/>
      <c r="I25" s="107"/>
      <c r="J25" s="102"/>
      <c r="K25" s="107"/>
      <c r="L25" s="102"/>
      <c r="M25" s="105"/>
      <c r="N25" s="102"/>
      <c r="O25" s="102"/>
      <c r="P25" s="146"/>
      <c r="Q25" s="149"/>
      <c r="R25" s="118"/>
    </row>
    <row r="26" spans="1:18" s="7" customFormat="1" ht="13.8" thickBot="1" x14ac:dyDescent="0.3">
      <c r="A26" s="136"/>
      <c r="B26" s="140"/>
      <c r="C26" s="87" t="s">
        <v>78</v>
      </c>
      <c r="D26" s="84" t="s">
        <v>4</v>
      </c>
      <c r="E26" s="85"/>
      <c r="F26" s="109"/>
      <c r="G26" s="107"/>
      <c r="H26" s="107"/>
      <c r="I26" s="107"/>
      <c r="J26" s="102"/>
      <c r="K26" s="107"/>
      <c r="L26" s="102"/>
      <c r="M26" s="105"/>
      <c r="N26" s="102"/>
      <c r="O26" s="102"/>
      <c r="P26" s="146"/>
      <c r="Q26" s="149"/>
      <c r="R26" s="118"/>
    </row>
    <row r="27" spans="1:18" s="7" customFormat="1" ht="13.8" thickBot="1" x14ac:dyDescent="0.3">
      <c r="A27" s="136"/>
      <c r="B27" s="140"/>
      <c r="C27" s="87" t="s">
        <v>79</v>
      </c>
      <c r="D27" s="86"/>
      <c r="E27" s="25" t="s">
        <v>4</v>
      </c>
      <c r="F27" s="110"/>
      <c r="G27" s="107"/>
      <c r="H27" s="107"/>
      <c r="I27" s="107"/>
      <c r="J27" s="102"/>
      <c r="K27" s="107"/>
      <c r="L27" s="102"/>
      <c r="M27" s="105"/>
      <c r="N27" s="102"/>
      <c r="O27" s="102"/>
      <c r="P27" s="146"/>
      <c r="Q27" s="149"/>
      <c r="R27" s="118"/>
    </row>
    <row r="28" spans="1:18" s="7" customFormat="1" ht="13.8" thickBot="1" x14ac:dyDescent="0.3">
      <c r="A28" s="136"/>
      <c r="B28" s="140"/>
      <c r="C28" s="87" t="s">
        <v>79</v>
      </c>
      <c r="D28" s="86"/>
      <c r="E28" s="25" t="s">
        <v>4</v>
      </c>
      <c r="F28" s="110"/>
      <c r="G28" s="107"/>
      <c r="H28" s="107"/>
      <c r="I28" s="107"/>
      <c r="J28" s="102"/>
      <c r="K28" s="107"/>
      <c r="L28" s="102"/>
      <c r="M28" s="105"/>
      <c r="N28" s="102"/>
      <c r="O28" s="102"/>
      <c r="P28" s="146"/>
      <c r="Q28" s="149"/>
      <c r="R28" s="118"/>
    </row>
    <row r="29" spans="1:18" s="7" customFormat="1" ht="13.8" thickBot="1" x14ac:dyDescent="0.3">
      <c r="A29" s="136"/>
      <c r="B29" s="140"/>
      <c r="C29" s="87" t="s">
        <v>79</v>
      </c>
      <c r="D29" s="86"/>
      <c r="E29" s="25" t="s">
        <v>4</v>
      </c>
      <c r="F29" s="110"/>
      <c r="G29" s="107"/>
      <c r="H29" s="107"/>
      <c r="I29" s="107"/>
      <c r="J29" s="102"/>
      <c r="K29" s="107"/>
      <c r="L29" s="102"/>
      <c r="M29" s="105"/>
      <c r="N29" s="102"/>
      <c r="O29" s="102"/>
      <c r="P29" s="146"/>
      <c r="Q29" s="149"/>
      <c r="R29" s="118"/>
    </row>
    <row r="30" spans="1:18" s="7" customFormat="1" ht="13.8" thickBot="1" x14ac:dyDescent="0.3">
      <c r="A30" s="136"/>
      <c r="B30" s="140"/>
      <c r="C30" s="87" t="s">
        <v>79</v>
      </c>
      <c r="D30" s="86"/>
      <c r="E30" s="25" t="s">
        <v>4</v>
      </c>
      <c r="F30" s="110"/>
      <c r="G30" s="107"/>
      <c r="H30" s="107"/>
      <c r="I30" s="107"/>
      <c r="J30" s="102"/>
      <c r="K30" s="107"/>
      <c r="L30" s="102"/>
      <c r="M30" s="105"/>
      <c r="N30" s="102"/>
      <c r="O30" s="102"/>
      <c r="P30" s="146"/>
      <c r="Q30" s="149"/>
      <c r="R30" s="118"/>
    </row>
    <row r="31" spans="1:18" s="7" customFormat="1" ht="13.8" thickBot="1" x14ac:dyDescent="0.3">
      <c r="A31" s="136"/>
      <c r="B31" s="140"/>
      <c r="C31" s="87" t="s">
        <v>88</v>
      </c>
      <c r="D31" s="86"/>
      <c r="E31" s="25"/>
      <c r="F31" s="110" t="s">
        <v>4</v>
      </c>
      <c r="G31" s="107"/>
      <c r="H31" s="107"/>
      <c r="I31" s="107"/>
      <c r="J31" s="102"/>
      <c r="K31" s="107"/>
      <c r="L31" s="102"/>
      <c r="M31" s="105"/>
      <c r="N31" s="102"/>
      <c r="O31" s="102"/>
      <c r="P31" s="146"/>
      <c r="Q31" s="149"/>
      <c r="R31" s="118"/>
    </row>
    <row r="32" spans="1:18" s="7" customFormat="1" ht="13.8" thickBot="1" x14ac:dyDescent="0.3">
      <c r="A32" s="136"/>
      <c r="B32" s="140"/>
      <c r="C32" s="87" t="s">
        <v>89</v>
      </c>
      <c r="D32" s="86"/>
      <c r="E32" s="25"/>
      <c r="F32" s="110" t="s">
        <v>4</v>
      </c>
      <c r="G32" s="107"/>
      <c r="H32" s="107"/>
      <c r="I32" s="107"/>
      <c r="J32" s="102"/>
      <c r="K32" s="107"/>
      <c r="L32" s="102"/>
      <c r="M32" s="105"/>
      <c r="N32" s="102"/>
      <c r="O32" s="102"/>
      <c r="P32" s="146"/>
      <c r="Q32" s="149"/>
      <c r="R32" s="118"/>
    </row>
    <row r="33" spans="1:18" s="7" customFormat="1" ht="13.8" thickBot="1" x14ac:dyDescent="0.3">
      <c r="A33" s="136"/>
      <c r="B33" s="140"/>
      <c r="C33" s="87" t="s">
        <v>90</v>
      </c>
      <c r="D33" s="86"/>
      <c r="E33" s="25"/>
      <c r="F33" s="110" t="s">
        <v>4</v>
      </c>
      <c r="G33" s="107"/>
      <c r="H33" s="107"/>
      <c r="I33" s="107"/>
      <c r="J33" s="102"/>
      <c r="K33" s="107"/>
      <c r="L33" s="102"/>
      <c r="M33" s="105"/>
      <c r="N33" s="102"/>
      <c r="O33" s="102"/>
      <c r="P33" s="146"/>
      <c r="Q33" s="149"/>
      <c r="R33" s="118"/>
    </row>
    <row r="34" spans="1:18" s="7" customFormat="1" ht="13.8" thickBot="1" x14ac:dyDescent="0.3">
      <c r="A34" s="136"/>
      <c r="B34" s="140"/>
      <c r="C34" s="87" t="s">
        <v>91</v>
      </c>
      <c r="D34" s="86"/>
      <c r="E34" s="25"/>
      <c r="F34" s="110" t="s">
        <v>4</v>
      </c>
      <c r="G34" s="107"/>
      <c r="H34" s="107"/>
      <c r="I34" s="107"/>
      <c r="J34" s="102"/>
      <c r="K34" s="107"/>
      <c r="L34" s="102"/>
      <c r="M34" s="105"/>
      <c r="N34" s="102"/>
      <c r="O34" s="102"/>
      <c r="P34" s="146"/>
      <c r="Q34" s="149"/>
      <c r="R34" s="118"/>
    </row>
    <row r="35" spans="1:18" s="7" customFormat="1" ht="13.8" thickBot="1" x14ac:dyDescent="0.3">
      <c r="A35" s="136"/>
      <c r="B35" s="141"/>
      <c r="C35" s="87" t="s">
        <v>92</v>
      </c>
      <c r="D35" s="86"/>
      <c r="E35" s="25"/>
      <c r="F35" s="110" t="s">
        <v>4</v>
      </c>
      <c r="G35" s="107"/>
      <c r="H35" s="107"/>
      <c r="I35" s="107"/>
      <c r="J35" s="102"/>
      <c r="K35" s="107"/>
      <c r="L35" s="102"/>
      <c r="M35" s="105"/>
      <c r="N35" s="102"/>
      <c r="O35" s="102"/>
      <c r="P35" s="146"/>
      <c r="Q35" s="149"/>
      <c r="R35" s="118"/>
    </row>
    <row r="36" spans="1:18" s="7" customFormat="1" ht="13.8" thickBot="1" x14ac:dyDescent="0.3">
      <c r="A36" s="136"/>
      <c r="B36" s="142" t="s">
        <v>93</v>
      </c>
      <c r="C36" s="83" t="s">
        <v>59</v>
      </c>
      <c r="D36" s="86" t="s">
        <v>4</v>
      </c>
      <c r="E36" s="25"/>
      <c r="F36" s="110"/>
      <c r="G36" s="107"/>
      <c r="H36" s="107"/>
      <c r="I36" s="107"/>
      <c r="J36" s="102"/>
      <c r="K36" s="107"/>
      <c r="L36" s="102"/>
      <c r="M36" s="105"/>
      <c r="N36" s="102"/>
      <c r="O36" s="102"/>
      <c r="P36" s="146"/>
      <c r="Q36" s="149"/>
      <c r="R36" s="118"/>
    </row>
    <row r="37" spans="1:18" s="7" customFormat="1" ht="13.8" thickBot="1" x14ac:dyDescent="0.3">
      <c r="A37" s="136"/>
      <c r="B37" s="143"/>
      <c r="C37" s="87" t="s">
        <v>80</v>
      </c>
      <c r="D37" s="86" t="s">
        <v>4</v>
      </c>
      <c r="E37" s="25"/>
      <c r="F37" s="110"/>
      <c r="G37" s="107"/>
      <c r="H37" s="107"/>
      <c r="I37" s="107"/>
      <c r="J37" s="102"/>
      <c r="K37" s="107"/>
      <c r="L37" s="102"/>
      <c r="M37" s="105"/>
      <c r="N37" s="102"/>
      <c r="O37" s="102"/>
      <c r="P37" s="146"/>
      <c r="Q37" s="149"/>
      <c r="R37" s="118"/>
    </row>
    <row r="38" spans="1:18" s="7" customFormat="1" ht="13.8" thickBot="1" x14ac:dyDescent="0.3">
      <c r="A38" s="136"/>
      <c r="B38" s="143"/>
      <c r="C38" s="83" t="s">
        <v>60</v>
      </c>
      <c r="D38" s="86" t="s">
        <v>4</v>
      </c>
      <c r="E38" s="25"/>
      <c r="F38" s="110"/>
      <c r="G38" s="107"/>
      <c r="H38" s="107"/>
      <c r="I38" s="107"/>
      <c r="J38" s="102"/>
      <c r="K38" s="107"/>
      <c r="L38" s="102"/>
      <c r="M38" s="105"/>
      <c r="N38" s="102"/>
      <c r="O38" s="102"/>
      <c r="P38" s="146"/>
      <c r="Q38" s="149"/>
      <c r="R38" s="118"/>
    </row>
    <row r="39" spans="1:18" s="7" customFormat="1" ht="13.8" thickBot="1" x14ac:dyDescent="0.3">
      <c r="A39" s="136"/>
      <c r="B39" s="143"/>
      <c r="C39" s="87" t="s">
        <v>81</v>
      </c>
      <c r="D39" s="86" t="s">
        <v>4</v>
      </c>
      <c r="E39" s="25"/>
      <c r="F39" s="110"/>
      <c r="G39" s="107"/>
      <c r="H39" s="107"/>
      <c r="I39" s="107"/>
      <c r="J39" s="102"/>
      <c r="K39" s="107"/>
      <c r="L39" s="102"/>
      <c r="M39" s="105"/>
      <c r="N39" s="102"/>
      <c r="O39" s="102"/>
      <c r="P39" s="146"/>
      <c r="Q39" s="149"/>
      <c r="R39" s="118"/>
    </row>
    <row r="40" spans="1:18" s="7" customFormat="1" ht="13.8" thickBot="1" x14ac:dyDescent="0.3">
      <c r="A40" s="136"/>
      <c r="B40" s="143"/>
      <c r="C40" s="87" t="s">
        <v>61</v>
      </c>
      <c r="D40" s="86" t="s">
        <v>4</v>
      </c>
      <c r="E40" s="25"/>
      <c r="F40" s="110"/>
      <c r="G40" s="107"/>
      <c r="H40" s="107"/>
      <c r="I40" s="107"/>
      <c r="J40" s="102"/>
      <c r="K40" s="107"/>
      <c r="L40" s="102"/>
      <c r="M40" s="105"/>
      <c r="N40" s="102"/>
      <c r="O40" s="102"/>
      <c r="P40" s="146"/>
      <c r="Q40" s="149"/>
      <c r="R40" s="118"/>
    </row>
    <row r="41" spans="1:18" s="7" customFormat="1" ht="13.8" thickBot="1" x14ac:dyDescent="0.3">
      <c r="A41" s="136"/>
      <c r="B41" s="143"/>
      <c r="C41" s="83" t="s">
        <v>62</v>
      </c>
      <c r="D41" s="86" t="s">
        <v>4</v>
      </c>
      <c r="E41" s="25"/>
      <c r="F41" s="110"/>
      <c r="G41" s="107"/>
      <c r="H41" s="107"/>
      <c r="I41" s="107"/>
      <c r="J41" s="102"/>
      <c r="K41" s="107"/>
      <c r="L41" s="102"/>
      <c r="M41" s="105"/>
      <c r="N41" s="102"/>
      <c r="O41" s="102"/>
      <c r="P41" s="146"/>
      <c r="Q41" s="149"/>
      <c r="R41" s="118"/>
    </row>
    <row r="42" spans="1:18" s="7" customFormat="1" ht="13.8" thickBot="1" x14ac:dyDescent="0.3">
      <c r="A42" s="136"/>
      <c r="B42" s="143"/>
      <c r="C42" s="87" t="s">
        <v>68</v>
      </c>
      <c r="D42" s="86" t="s">
        <v>4</v>
      </c>
      <c r="E42" s="25"/>
      <c r="F42" s="110"/>
      <c r="G42" s="107"/>
      <c r="H42" s="107"/>
      <c r="I42" s="107"/>
      <c r="J42" s="102"/>
      <c r="K42" s="107"/>
      <c r="L42" s="102"/>
      <c r="M42" s="105"/>
      <c r="N42" s="102"/>
      <c r="O42" s="102"/>
      <c r="P42" s="146"/>
      <c r="Q42" s="149"/>
      <c r="R42" s="118"/>
    </row>
    <row r="43" spans="1:18" s="7" customFormat="1" ht="13.8" thickBot="1" x14ac:dyDescent="0.3">
      <c r="A43" s="136"/>
      <c r="B43" s="143"/>
      <c r="C43" s="87" t="s">
        <v>82</v>
      </c>
      <c r="D43" s="86" t="s">
        <v>4</v>
      </c>
      <c r="E43" s="25"/>
      <c r="F43" s="110"/>
      <c r="G43" s="107"/>
      <c r="H43" s="107"/>
      <c r="I43" s="107"/>
      <c r="J43" s="102"/>
      <c r="K43" s="107"/>
      <c r="L43" s="102"/>
      <c r="M43" s="105"/>
      <c r="N43" s="102"/>
      <c r="O43" s="102"/>
      <c r="P43" s="146"/>
      <c r="Q43" s="149"/>
      <c r="R43" s="118"/>
    </row>
    <row r="44" spans="1:18" s="7" customFormat="1" ht="13.8" thickBot="1" x14ac:dyDescent="0.3">
      <c r="A44" s="136"/>
      <c r="B44" s="143"/>
      <c r="C44" s="83" t="s">
        <v>63</v>
      </c>
      <c r="D44" s="86" t="s">
        <v>4</v>
      </c>
      <c r="E44" s="25"/>
      <c r="F44" s="110"/>
      <c r="G44" s="107"/>
      <c r="H44" s="107"/>
      <c r="I44" s="107"/>
      <c r="J44" s="102"/>
      <c r="K44" s="107"/>
      <c r="L44" s="102"/>
      <c r="M44" s="105"/>
      <c r="N44" s="102"/>
      <c r="O44" s="102"/>
      <c r="P44" s="146"/>
      <c r="Q44" s="149"/>
      <c r="R44" s="118"/>
    </row>
    <row r="45" spans="1:18" s="7" customFormat="1" ht="13.8" thickBot="1" x14ac:dyDescent="0.3">
      <c r="A45" s="136"/>
      <c r="B45" s="143"/>
      <c r="C45" s="83" t="s">
        <v>64</v>
      </c>
      <c r="D45" s="86" t="s">
        <v>4</v>
      </c>
      <c r="E45" s="25"/>
      <c r="F45" s="110"/>
      <c r="G45" s="107"/>
      <c r="H45" s="107"/>
      <c r="I45" s="107"/>
      <c r="J45" s="102"/>
      <c r="K45" s="107"/>
      <c r="L45" s="102"/>
      <c r="M45" s="105"/>
      <c r="N45" s="102"/>
      <c r="O45" s="102"/>
      <c r="P45" s="146"/>
      <c r="Q45" s="149"/>
      <c r="R45" s="118"/>
    </row>
    <row r="46" spans="1:18" s="7" customFormat="1" ht="13.8" thickBot="1" x14ac:dyDescent="0.3">
      <c r="A46" s="136"/>
      <c r="B46" s="143"/>
      <c r="C46" s="87" t="s">
        <v>83</v>
      </c>
      <c r="D46" s="86" t="s">
        <v>4</v>
      </c>
      <c r="E46" s="25"/>
      <c r="F46" s="110"/>
      <c r="G46" s="107"/>
      <c r="H46" s="107"/>
      <c r="I46" s="107"/>
      <c r="J46" s="102"/>
      <c r="K46" s="107"/>
      <c r="L46" s="102"/>
      <c r="M46" s="105"/>
      <c r="N46" s="102"/>
      <c r="O46" s="102"/>
      <c r="P46" s="146"/>
      <c r="Q46" s="149"/>
      <c r="R46" s="118"/>
    </row>
    <row r="47" spans="1:18" s="7" customFormat="1" ht="13.8" thickBot="1" x14ac:dyDescent="0.3">
      <c r="A47" s="136"/>
      <c r="B47" s="143"/>
      <c r="C47" s="87" t="s">
        <v>84</v>
      </c>
      <c r="D47" s="86" t="s">
        <v>4</v>
      </c>
      <c r="E47" s="25"/>
      <c r="F47" s="110"/>
      <c r="G47" s="107"/>
      <c r="H47" s="107"/>
      <c r="I47" s="107"/>
      <c r="J47" s="102"/>
      <c r="K47" s="107"/>
      <c r="L47" s="102"/>
      <c r="M47" s="105"/>
      <c r="N47" s="102"/>
      <c r="O47" s="102"/>
      <c r="P47" s="146"/>
      <c r="Q47" s="149"/>
      <c r="R47" s="118"/>
    </row>
    <row r="48" spans="1:18" s="7" customFormat="1" ht="13.8" thickBot="1" x14ac:dyDescent="0.3">
      <c r="A48" s="136"/>
      <c r="B48" s="143"/>
      <c r="C48" s="83" t="s">
        <v>65</v>
      </c>
      <c r="D48" s="86" t="s">
        <v>4</v>
      </c>
      <c r="E48" s="25"/>
      <c r="F48" s="110"/>
      <c r="G48" s="107"/>
      <c r="H48" s="107"/>
      <c r="I48" s="107"/>
      <c r="J48" s="102"/>
      <c r="K48" s="107"/>
      <c r="L48" s="102"/>
      <c r="M48" s="105"/>
      <c r="N48" s="102"/>
      <c r="O48" s="102"/>
      <c r="P48" s="146"/>
      <c r="Q48" s="149"/>
      <c r="R48" s="118"/>
    </row>
    <row r="49" spans="1:18" s="7" customFormat="1" ht="13.8" thickBot="1" x14ac:dyDescent="0.3">
      <c r="A49" s="136"/>
      <c r="B49" s="143"/>
      <c r="C49" s="87" t="s">
        <v>85</v>
      </c>
      <c r="D49" s="86" t="s">
        <v>4</v>
      </c>
      <c r="E49" s="25"/>
      <c r="F49" s="110"/>
      <c r="G49" s="107"/>
      <c r="H49" s="107"/>
      <c r="I49" s="107"/>
      <c r="J49" s="102"/>
      <c r="K49" s="107"/>
      <c r="L49" s="102"/>
      <c r="M49" s="105"/>
      <c r="N49" s="102"/>
      <c r="O49" s="102"/>
      <c r="P49" s="146"/>
      <c r="Q49" s="149"/>
      <c r="R49" s="118"/>
    </row>
    <row r="50" spans="1:18" s="7" customFormat="1" ht="13.8" thickBot="1" x14ac:dyDescent="0.3">
      <c r="A50" s="136"/>
      <c r="B50" s="143"/>
      <c r="C50" s="87" t="s">
        <v>86</v>
      </c>
      <c r="D50" s="86" t="s">
        <v>4</v>
      </c>
      <c r="E50" s="25"/>
      <c r="F50" s="110"/>
      <c r="G50" s="107"/>
      <c r="H50" s="107"/>
      <c r="I50" s="107"/>
      <c r="J50" s="102"/>
      <c r="K50" s="107"/>
      <c r="L50" s="102"/>
      <c r="M50" s="105"/>
      <c r="N50" s="102"/>
      <c r="O50" s="102"/>
      <c r="P50" s="146"/>
      <c r="Q50" s="149"/>
      <c r="R50" s="118"/>
    </row>
    <row r="51" spans="1:18" s="7" customFormat="1" ht="13.8" thickBot="1" x14ac:dyDescent="0.3">
      <c r="A51" s="136"/>
      <c r="B51" s="143"/>
      <c r="C51" s="87" t="s">
        <v>87</v>
      </c>
      <c r="D51" s="86" t="s">
        <v>4</v>
      </c>
      <c r="E51" s="25"/>
      <c r="F51" s="110"/>
      <c r="G51" s="107"/>
      <c r="H51" s="107"/>
      <c r="I51" s="107"/>
      <c r="J51" s="102"/>
      <c r="K51" s="107"/>
      <c r="L51" s="102"/>
      <c r="M51" s="105"/>
      <c r="N51" s="102"/>
      <c r="O51" s="102"/>
      <c r="P51" s="146"/>
      <c r="Q51" s="149"/>
      <c r="R51" s="118"/>
    </row>
    <row r="52" spans="1:18" s="7" customFormat="1" ht="13.8" thickBot="1" x14ac:dyDescent="0.3">
      <c r="A52" s="136"/>
      <c r="B52" s="143"/>
      <c r="C52" s="83" t="s">
        <v>66</v>
      </c>
      <c r="D52" s="86" t="s">
        <v>4</v>
      </c>
      <c r="E52" s="25"/>
      <c r="F52" s="110"/>
      <c r="G52" s="107"/>
      <c r="H52" s="107"/>
      <c r="I52" s="107"/>
      <c r="J52" s="102"/>
      <c r="K52" s="107"/>
      <c r="L52" s="102"/>
      <c r="M52" s="105"/>
      <c r="N52" s="102"/>
      <c r="O52" s="102"/>
      <c r="P52" s="146"/>
      <c r="Q52" s="149"/>
      <c r="R52" s="118"/>
    </row>
    <row r="53" spans="1:18" s="7" customFormat="1" ht="13.8" thickBot="1" x14ac:dyDescent="0.3">
      <c r="A53" s="137"/>
      <c r="B53" s="144"/>
      <c r="C53" s="83" t="s">
        <v>67</v>
      </c>
      <c r="D53" s="86" t="s">
        <v>4</v>
      </c>
      <c r="E53" s="25"/>
      <c r="F53" s="110"/>
      <c r="G53" s="107"/>
      <c r="H53" s="107"/>
      <c r="I53" s="107"/>
      <c r="J53" s="102"/>
      <c r="K53" s="107"/>
      <c r="L53" s="102"/>
      <c r="M53" s="105"/>
      <c r="N53" s="102"/>
      <c r="O53" s="102"/>
      <c r="P53" s="146"/>
      <c r="Q53" s="149"/>
      <c r="R53" s="118"/>
    </row>
    <row r="54" spans="1:18" s="7" customFormat="1" ht="15.6" thickBot="1" x14ac:dyDescent="0.3">
      <c r="A54" s="26" t="s">
        <v>25</v>
      </c>
      <c r="B54" s="27"/>
      <c r="C54" s="28" t="s">
        <v>26</v>
      </c>
      <c r="D54" s="29" t="s">
        <v>4</v>
      </c>
      <c r="E54" s="29" t="s">
        <v>4</v>
      </c>
      <c r="F54" s="108" t="s">
        <v>4</v>
      </c>
      <c r="G54" s="107"/>
      <c r="H54" s="107"/>
      <c r="I54" s="107"/>
      <c r="J54" s="102"/>
      <c r="K54" s="107"/>
      <c r="L54" s="102"/>
      <c r="M54" s="105"/>
      <c r="N54" s="102"/>
      <c r="O54" s="102"/>
      <c r="P54" s="146"/>
      <c r="Q54" s="149"/>
      <c r="R54" s="118"/>
    </row>
    <row r="55" spans="1:18" ht="15.75" customHeight="1" thickBot="1" x14ac:dyDescent="0.3">
      <c r="A55" s="138" t="s">
        <v>21</v>
      </c>
      <c r="B55" s="81"/>
      <c r="C55" s="82" t="s">
        <v>27</v>
      </c>
      <c r="D55" s="29">
        <v>9</v>
      </c>
      <c r="E55" s="29">
        <v>0</v>
      </c>
      <c r="F55" s="108">
        <v>0</v>
      </c>
      <c r="G55" s="107"/>
      <c r="H55" s="107"/>
      <c r="I55" s="107"/>
      <c r="J55" s="102"/>
      <c r="K55" s="107"/>
      <c r="L55" s="102"/>
      <c r="M55" s="105"/>
      <c r="N55" s="102"/>
      <c r="O55" s="102"/>
      <c r="P55" s="146"/>
      <c r="Q55" s="149"/>
      <c r="R55" s="118"/>
    </row>
    <row r="56" spans="1:18" ht="13.8" thickBot="1" x14ac:dyDescent="0.3">
      <c r="A56" s="136"/>
      <c r="B56" s="139" t="s">
        <v>94</v>
      </c>
      <c r="C56" s="83" t="s">
        <v>68</v>
      </c>
      <c r="D56" s="84" t="s">
        <v>4</v>
      </c>
      <c r="E56" s="85"/>
      <c r="F56" s="109"/>
      <c r="G56" s="107"/>
      <c r="H56" s="107"/>
      <c r="I56" s="107"/>
      <c r="J56" s="102"/>
      <c r="K56" s="107"/>
      <c r="L56" s="102"/>
      <c r="M56" s="105"/>
      <c r="N56" s="102"/>
      <c r="O56" s="102"/>
      <c r="P56" s="146"/>
      <c r="Q56" s="149"/>
      <c r="R56" s="118"/>
    </row>
    <row r="57" spans="1:18" ht="13.8" thickBot="1" x14ac:dyDescent="0.3">
      <c r="A57" s="136"/>
      <c r="B57" s="140"/>
      <c r="C57" s="83" t="s">
        <v>69</v>
      </c>
      <c r="D57" s="84" t="s">
        <v>4</v>
      </c>
      <c r="E57" s="85"/>
      <c r="F57" s="109"/>
      <c r="G57" s="107"/>
      <c r="H57" s="107"/>
      <c r="I57" s="107"/>
      <c r="J57" s="102"/>
      <c r="K57" s="107"/>
      <c r="L57" s="102"/>
      <c r="M57" s="105"/>
      <c r="N57" s="102"/>
      <c r="O57" s="102"/>
      <c r="P57" s="146"/>
      <c r="Q57" s="149"/>
      <c r="R57" s="118"/>
    </row>
    <row r="58" spans="1:18" ht="13.8" thickBot="1" x14ac:dyDescent="0.3">
      <c r="A58" s="136"/>
      <c r="B58" s="140"/>
      <c r="C58" s="83" t="s">
        <v>75</v>
      </c>
      <c r="D58" s="84" t="s">
        <v>4</v>
      </c>
      <c r="E58" s="85"/>
      <c r="F58" s="109"/>
      <c r="G58" s="107"/>
      <c r="H58" s="107"/>
      <c r="I58" s="107"/>
      <c r="J58" s="102"/>
      <c r="K58" s="107"/>
      <c r="L58" s="102"/>
      <c r="M58" s="105"/>
      <c r="N58" s="102"/>
      <c r="O58" s="102"/>
      <c r="P58" s="146"/>
      <c r="Q58" s="149"/>
      <c r="R58" s="118"/>
    </row>
    <row r="59" spans="1:18" ht="13.8" thickBot="1" x14ac:dyDescent="0.3">
      <c r="A59" s="136"/>
      <c r="B59" s="140"/>
      <c r="C59" s="83" t="s">
        <v>76</v>
      </c>
      <c r="D59" s="84" t="s">
        <v>4</v>
      </c>
      <c r="E59" s="85"/>
      <c r="F59" s="109"/>
      <c r="G59" s="107"/>
      <c r="H59" s="107"/>
      <c r="I59" s="107"/>
      <c r="J59" s="102"/>
      <c r="K59" s="107"/>
      <c r="L59" s="102"/>
      <c r="M59" s="105"/>
      <c r="N59" s="102"/>
      <c r="O59" s="102"/>
      <c r="P59" s="146"/>
      <c r="Q59" s="149"/>
      <c r="R59" s="118"/>
    </row>
    <row r="60" spans="1:18" ht="13.8" thickBot="1" x14ac:dyDescent="0.3">
      <c r="A60" s="136"/>
      <c r="B60" s="140"/>
      <c r="C60" s="83" t="s">
        <v>70</v>
      </c>
      <c r="D60" s="84" t="s">
        <v>4</v>
      </c>
      <c r="E60" s="85"/>
      <c r="F60" s="109"/>
      <c r="G60" s="107"/>
      <c r="H60" s="107"/>
      <c r="I60" s="107"/>
      <c r="J60" s="102"/>
      <c r="K60" s="107"/>
      <c r="L60" s="102"/>
      <c r="M60" s="105"/>
      <c r="N60" s="102"/>
      <c r="O60" s="102"/>
      <c r="P60" s="146"/>
      <c r="Q60" s="149"/>
      <c r="R60" s="118"/>
    </row>
    <row r="61" spans="1:18" ht="13.8" thickBot="1" x14ac:dyDescent="0.3">
      <c r="A61" s="136"/>
      <c r="B61" s="140"/>
      <c r="C61" s="83" t="s">
        <v>77</v>
      </c>
      <c r="D61" s="84" t="s">
        <v>4</v>
      </c>
      <c r="E61" s="85"/>
      <c r="F61" s="109"/>
      <c r="G61" s="107"/>
      <c r="H61" s="107"/>
      <c r="I61" s="107"/>
      <c r="J61" s="102"/>
      <c r="K61" s="107"/>
      <c r="L61" s="102"/>
      <c r="M61" s="105"/>
      <c r="N61" s="102"/>
      <c r="O61" s="102"/>
      <c r="P61" s="146"/>
      <c r="Q61" s="149"/>
      <c r="R61" s="118"/>
    </row>
    <row r="62" spans="1:18" ht="13.8" thickBot="1" x14ac:dyDescent="0.3">
      <c r="A62" s="136"/>
      <c r="B62" s="141"/>
      <c r="C62" s="83" t="s">
        <v>71</v>
      </c>
      <c r="D62" s="84" t="s">
        <v>4</v>
      </c>
      <c r="E62" s="85"/>
      <c r="F62" s="109"/>
      <c r="G62" s="107"/>
      <c r="H62" s="107"/>
      <c r="I62" s="107"/>
      <c r="J62" s="102"/>
      <c r="K62" s="107"/>
      <c r="L62" s="102"/>
      <c r="M62" s="105"/>
      <c r="N62" s="102"/>
      <c r="O62" s="102"/>
      <c r="P62" s="146"/>
      <c r="Q62" s="149"/>
      <c r="R62" s="118"/>
    </row>
    <row r="63" spans="1:18" ht="13.8" thickBot="1" x14ac:dyDescent="0.3">
      <c r="A63" s="136"/>
      <c r="B63" s="139" t="s">
        <v>95</v>
      </c>
      <c r="C63" s="83" t="s">
        <v>72</v>
      </c>
      <c r="D63" s="84" t="s">
        <v>4</v>
      </c>
      <c r="E63" s="85"/>
      <c r="F63" s="109"/>
      <c r="G63" s="107"/>
      <c r="H63" s="107"/>
      <c r="I63" s="107"/>
      <c r="J63" s="102"/>
      <c r="K63" s="107"/>
      <c r="L63" s="102"/>
      <c r="M63" s="105"/>
      <c r="N63" s="102"/>
      <c r="O63" s="102"/>
      <c r="P63" s="146"/>
      <c r="Q63" s="149"/>
      <c r="R63" s="118"/>
    </row>
    <row r="64" spans="1:18" ht="13.8" thickBot="1" x14ac:dyDescent="0.3">
      <c r="A64" s="137"/>
      <c r="B64" s="141"/>
      <c r="C64" s="83" t="s">
        <v>73</v>
      </c>
      <c r="D64" s="84" t="s">
        <v>4</v>
      </c>
      <c r="E64" s="85"/>
      <c r="F64" s="109"/>
      <c r="G64" s="113"/>
      <c r="H64" s="113"/>
      <c r="I64" s="113"/>
      <c r="J64" s="103"/>
      <c r="K64" s="113"/>
      <c r="L64" s="103"/>
      <c r="M64" s="106"/>
      <c r="N64" s="103"/>
      <c r="O64" s="103"/>
      <c r="P64" s="147"/>
      <c r="Q64" s="150"/>
      <c r="R64" s="119"/>
    </row>
    <row r="65" spans="1:18" customFormat="1" ht="30.75" customHeight="1" thickBot="1" x14ac:dyDescent="0.3">
      <c r="A65" s="125" t="s">
        <v>20</v>
      </c>
      <c r="B65" s="126"/>
      <c r="C65" s="126"/>
      <c r="D65" s="126"/>
      <c r="E65" s="126"/>
      <c r="F65" s="127"/>
      <c r="G65" s="111">
        <f t="shared" ref="G65:O65" si="0">SUM(G20:G55)</f>
        <v>0</v>
      </c>
      <c r="H65" s="114">
        <f t="shared" si="0"/>
        <v>0</v>
      </c>
      <c r="I65" s="115">
        <f t="shared" si="0"/>
        <v>0</v>
      </c>
      <c r="J65" s="111">
        <f t="shared" si="0"/>
        <v>0</v>
      </c>
      <c r="K65" s="114">
        <f t="shared" si="0"/>
        <v>0</v>
      </c>
      <c r="L65" s="115">
        <f t="shared" si="0"/>
        <v>0</v>
      </c>
      <c r="M65" s="116">
        <f t="shared" si="0"/>
        <v>0</v>
      </c>
      <c r="N65" s="114">
        <f t="shared" si="0"/>
        <v>0</v>
      </c>
      <c r="O65" s="115">
        <f t="shared" si="0"/>
        <v>0</v>
      </c>
      <c r="P65" s="21">
        <f>SUM(P20)</f>
        <v>0</v>
      </c>
      <c r="Q65" s="21">
        <f>SUM(Q20)</f>
        <v>0</v>
      </c>
      <c r="R65" s="24">
        <f>SUM(R20)</f>
        <v>0</v>
      </c>
    </row>
    <row r="66" spans="1:18" customFormat="1" x14ac:dyDescent="0.25">
      <c r="A66" s="8"/>
      <c r="B66" s="9"/>
      <c r="C66" s="10"/>
      <c r="D66" s="14"/>
      <c r="E66" s="14"/>
      <c r="F66" s="14"/>
    </row>
    <row r="67" spans="1:18" customFormat="1" x14ac:dyDescent="0.25">
      <c r="A67" s="1" t="s">
        <v>0</v>
      </c>
    </row>
    <row r="68" spans="1:18" customFormat="1" x14ac:dyDescent="0.25">
      <c r="A68" s="8"/>
      <c r="B68" s="9"/>
      <c r="C68" s="10"/>
      <c r="D68" s="14"/>
      <c r="E68" s="14"/>
      <c r="F68" s="14"/>
    </row>
    <row r="69" spans="1:18" customFormat="1" x14ac:dyDescent="0.25">
      <c r="A69" s="8"/>
      <c r="B69" s="9"/>
      <c r="C69" s="10"/>
      <c r="D69" s="14"/>
      <c r="E69" s="14"/>
      <c r="F69" s="14"/>
    </row>
    <row r="70" spans="1:18" customFormat="1" x14ac:dyDescent="0.25">
      <c r="A70" s="8"/>
      <c r="B70" s="9"/>
      <c r="C70" s="10"/>
      <c r="D70" s="14"/>
      <c r="E70" s="14"/>
      <c r="F70" s="14"/>
    </row>
    <row r="71" spans="1:18" customFormat="1" x14ac:dyDescent="0.25">
      <c r="A71" s="8"/>
      <c r="B71" s="9"/>
      <c r="D71" s="14"/>
      <c r="E71" s="14"/>
      <c r="F71" s="14"/>
    </row>
    <row r="72" spans="1:18" customFormat="1" x14ac:dyDescent="0.25">
      <c r="A72" s="8"/>
      <c r="B72" s="9"/>
      <c r="D72" s="14"/>
      <c r="E72" s="14"/>
      <c r="F72" s="14"/>
    </row>
    <row r="73" spans="1:18" customFormat="1" x14ac:dyDescent="0.25">
      <c r="A73" s="8"/>
      <c r="B73" s="9"/>
      <c r="D73" s="14"/>
      <c r="E73" s="14"/>
      <c r="F73" s="14"/>
    </row>
    <row r="74" spans="1:18" customFormat="1" x14ac:dyDescent="0.25">
      <c r="A74" s="8"/>
      <c r="B74" s="9"/>
      <c r="D74" s="14"/>
      <c r="E74" s="14"/>
      <c r="F74" s="14"/>
    </row>
    <row r="75" spans="1:18" customFormat="1" x14ac:dyDescent="0.25">
      <c r="A75" s="8"/>
      <c r="B75" s="9"/>
      <c r="D75" s="14"/>
      <c r="E75" s="14"/>
      <c r="F75" s="14"/>
    </row>
    <row r="76" spans="1:18" customFormat="1" x14ac:dyDescent="0.25">
      <c r="A76" s="8"/>
      <c r="B76" s="9"/>
      <c r="D76" s="14"/>
      <c r="E76" s="14"/>
      <c r="F76" s="14"/>
    </row>
    <row r="77" spans="1:18" customFormat="1" x14ac:dyDescent="0.25">
      <c r="A77" s="8"/>
      <c r="B77" s="9"/>
      <c r="D77" s="14"/>
      <c r="E77" s="14"/>
      <c r="F77" s="14"/>
    </row>
    <row r="78" spans="1:18" customFormat="1" x14ac:dyDescent="0.25">
      <c r="A78" s="8"/>
      <c r="B78" s="9"/>
      <c r="D78" s="14"/>
      <c r="E78" s="14"/>
      <c r="F78" s="14"/>
    </row>
    <row r="79" spans="1:18" customFormat="1" x14ac:dyDescent="0.25">
      <c r="A79" s="8"/>
      <c r="B79" s="9"/>
      <c r="D79" s="14"/>
      <c r="E79" s="14"/>
      <c r="F79" s="14"/>
    </row>
    <row r="80" spans="1:18" customFormat="1" x14ac:dyDescent="0.25">
      <c r="A80" s="8"/>
      <c r="B80" s="9"/>
      <c r="D80" s="14"/>
      <c r="E80" s="14"/>
      <c r="F80" s="14"/>
    </row>
    <row r="81" spans="1:6" customFormat="1" x14ac:dyDescent="0.25">
      <c r="A81" s="8"/>
      <c r="B81" s="9"/>
      <c r="D81" s="14"/>
      <c r="E81" s="14"/>
      <c r="F81" s="14"/>
    </row>
    <row r="82" spans="1:6" customFormat="1" x14ac:dyDescent="0.25">
      <c r="A82" s="8"/>
      <c r="B82" s="9"/>
      <c r="D82" s="14"/>
      <c r="E82" s="14"/>
      <c r="F82" s="14"/>
    </row>
    <row r="83" spans="1:6" customFormat="1" x14ac:dyDescent="0.25">
      <c r="A83" s="8"/>
      <c r="B83" s="9"/>
      <c r="D83" s="14"/>
      <c r="E83" s="14"/>
      <c r="F83" s="14"/>
    </row>
    <row r="84" spans="1:6" customFormat="1" x14ac:dyDescent="0.25">
      <c r="A84" s="8"/>
      <c r="B84" s="9"/>
      <c r="D84" s="14"/>
      <c r="E84" s="14"/>
      <c r="F84" s="14"/>
    </row>
    <row r="85" spans="1:6" customFormat="1" x14ac:dyDescent="0.25">
      <c r="A85" s="8"/>
      <c r="B85" s="9"/>
      <c r="D85" s="14"/>
      <c r="E85" s="14"/>
      <c r="F85" s="14"/>
    </row>
    <row r="86" spans="1:6" customFormat="1" x14ac:dyDescent="0.25">
      <c r="A86" s="8"/>
      <c r="B86" s="9"/>
      <c r="D86" s="14"/>
      <c r="E86" s="14"/>
      <c r="F86" s="14"/>
    </row>
    <row r="87" spans="1:6" customFormat="1" x14ac:dyDescent="0.25">
      <c r="A87" s="8"/>
      <c r="B87" s="9"/>
      <c r="D87" s="14"/>
      <c r="E87" s="14"/>
      <c r="F87" s="14"/>
    </row>
    <row r="88" spans="1:6" customFormat="1" x14ac:dyDescent="0.25">
      <c r="A88" s="8"/>
      <c r="B88" s="9"/>
      <c r="D88" s="14"/>
      <c r="E88" s="14"/>
      <c r="F88" s="14"/>
    </row>
    <row r="89" spans="1:6" customFormat="1" x14ac:dyDescent="0.25">
      <c r="A89" s="8"/>
      <c r="B89" s="9"/>
      <c r="D89" s="14"/>
      <c r="E89" s="14"/>
      <c r="F89" s="14"/>
    </row>
    <row r="90" spans="1:6" customFormat="1" x14ac:dyDescent="0.25">
      <c r="A90" s="8"/>
      <c r="B90" s="9"/>
      <c r="D90" s="14"/>
      <c r="E90" s="14"/>
      <c r="F90" s="14"/>
    </row>
    <row r="91" spans="1:6" customFormat="1" x14ac:dyDescent="0.25">
      <c r="A91" s="8"/>
      <c r="B91" s="9"/>
      <c r="D91" s="14"/>
      <c r="E91" s="14"/>
      <c r="F91" s="14"/>
    </row>
    <row r="92" spans="1:6" customFormat="1" x14ac:dyDescent="0.25">
      <c r="A92" s="8"/>
      <c r="B92" s="9"/>
      <c r="D92" s="14"/>
      <c r="E92" s="14"/>
      <c r="F92" s="14"/>
    </row>
    <row r="93" spans="1:6" customFormat="1" x14ac:dyDescent="0.25">
      <c r="A93" s="8"/>
      <c r="B93" s="9"/>
      <c r="D93" s="14"/>
      <c r="E93" s="14"/>
      <c r="F93" s="14"/>
    </row>
    <row r="94" spans="1:6" customFormat="1" x14ac:dyDescent="0.25">
      <c r="A94" s="8"/>
      <c r="B94" s="9"/>
      <c r="D94" s="14"/>
      <c r="E94" s="14"/>
      <c r="F94" s="14"/>
    </row>
    <row r="95" spans="1:6" customFormat="1" x14ac:dyDescent="0.25">
      <c r="A95" s="8"/>
      <c r="B95" s="9"/>
      <c r="D95" s="14"/>
      <c r="E95" s="14"/>
      <c r="F95" s="14"/>
    </row>
    <row r="96" spans="1:6" customFormat="1" x14ac:dyDescent="0.25">
      <c r="A96" s="8"/>
      <c r="B96" s="9"/>
      <c r="D96" s="14"/>
      <c r="E96" s="14"/>
      <c r="F96" s="14"/>
    </row>
    <row r="97" spans="1:6" customFormat="1" x14ac:dyDescent="0.25">
      <c r="A97" s="8"/>
      <c r="B97" s="9"/>
      <c r="D97" s="14"/>
      <c r="E97" s="14"/>
      <c r="F97" s="14"/>
    </row>
    <row r="98" spans="1:6" customFormat="1" x14ac:dyDescent="0.25">
      <c r="A98" s="8"/>
      <c r="B98" s="9"/>
      <c r="D98" s="14"/>
      <c r="E98" s="14"/>
      <c r="F98" s="14"/>
    </row>
    <row r="99" spans="1:6" customFormat="1" x14ac:dyDescent="0.25">
      <c r="A99" s="8"/>
      <c r="B99" s="9"/>
      <c r="D99" s="14"/>
      <c r="E99" s="14"/>
      <c r="F99" s="14"/>
    </row>
    <row r="100" spans="1:6" customFormat="1" x14ac:dyDescent="0.25">
      <c r="A100" s="8"/>
      <c r="B100" s="9"/>
      <c r="D100" s="14"/>
      <c r="E100" s="14"/>
      <c r="F100" s="14"/>
    </row>
    <row r="101" spans="1:6" customFormat="1" x14ac:dyDescent="0.25">
      <c r="A101" s="8"/>
      <c r="B101" s="9"/>
      <c r="D101" s="14"/>
      <c r="E101" s="14"/>
      <c r="F101" s="14"/>
    </row>
    <row r="102" spans="1:6" customFormat="1" x14ac:dyDescent="0.25">
      <c r="A102" s="8"/>
      <c r="B102" s="9"/>
      <c r="D102" s="14"/>
      <c r="E102" s="14"/>
      <c r="F102" s="14"/>
    </row>
    <row r="103" spans="1:6" customFormat="1" x14ac:dyDescent="0.25">
      <c r="A103" s="8"/>
      <c r="B103" s="9"/>
      <c r="D103" s="14"/>
      <c r="E103" s="14"/>
      <c r="F103" s="14"/>
    </row>
    <row r="104" spans="1:6" customFormat="1" x14ac:dyDescent="0.25">
      <c r="A104" s="8"/>
      <c r="B104" s="9"/>
      <c r="D104" s="14"/>
      <c r="E104" s="14"/>
      <c r="F104" s="14"/>
    </row>
    <row r="105" spans="1:6" customFormat="1" x14ac:dyDescent="0.25">
      <c r="A105" s="8"/>
      <c r="B105" s="9"/>
      <c r="D105" s="14"/>
      <c r="E105" s="14"/>
      <c r="F105" s="14"/>
    </row>
    <row r="106" spans="1:6" customFormat="1" x14ac:dyDescent="0.25">
      <c r="A106" s="8"/>
      <c r="B106" s="9"/>
      <c r="D106" s="14"/>
      <c r="E106" s="14"/>
      <c r="F106" s="14"/>
    </row>
    <row r="107" spans="1:6" customFormat="1" x14ac:dyDescent="0.25">
      <c r="A107" s="8"/>
      <c r="B107" s="9"/>
      <c r="D107" s="14"/>
      <c r="E107" s="14"/>
      <c r="F107" s="14"/>
    </row>
    <row r="108" spans="1:6" x14ac:dyDescent="0.25">
      <c r="A108" s="8"/>
      <c r="B108" s="9"/>
      <c r="C108"/>
      <c r="D108" s="14"/>
      <c r="E108" s="14"/>
      <c r="F108" s="14"/>
    </row>
    <row r="109" spans="1:6" x14ac:dyDescent="0.25">
      <c r="A109" s="8"/>
      <c r="B109" s="9"/>
      <c r="C109"/>
      <c r="D109" s="14"/>
      <c r="E109" s="14"/>
      <c r="F109" s="14"/>
    </row>
    <row r="110" spans="1:6" x14ac:dyDescent="0.25">
      <c r="A110" s="8"/>
      <c r="B110" s="9"/>
      <c r="C110" s="10"/>
      <c r="D110" s="14"/>
      <c r="E110" s="14"/>
      <c r="F110" s="14"/>
    </row>
    <row r="111" spans="1:6" x14ac:dyDescent="0.25">
      <c r="A111" s="8"/>
      <c r="B111" s="9"/>
      <c r="C111" s="10"/>
      <c r="D111" s="14"/>
      <c r="E111" s="14"/>
      <c r="F111" s="14"/>
    </row>
    <row r="112" spans="1:6" x14ac:dyDescent="0.25">
      <c r="A112" s="8"/>
      <c r="B112" s="9"/>
      <c r="C112" s="10"/>
      <c r="D112" s="14"/>
      <c r="E112" s="14"/>
      <c r="F112" s="14"/>
    </row>
    <row r="113" spans="1:6" x14ac:dyDescent="0.25">
      <c r="A113" s="8"/>
      <c r="B113" s="9"/>
      <c r="C113" s="10"/>
      <c r="D113" s="14"/>
      <c r="E113" s="14"/>
      <c r="F113" s="14"/>
    </row>
    <row r="114" spans="1:6" x14ac:dyDescent="0.25">
      <c r="A114" s="8"/>
      <c r="B114" s="9"/>
      <c r="C114" s="10"/>
      <c r="D114" s="14"/>
      <c r="E114" s="14"/>
      <c r="F114" s="14"/>
    </row>
  </sheetData>
  <mergeCells count="27">
    <mergeCell ref="A65:F65"/>
    <mergeCell ref="G17:I17"/>
    <mergeCell ref="M17:O17"/>
    <mergeCell ref="P17:P18"/>
    <mergeCell ref="Q17:Q18"/>
    <mergeCell ref="A20:A53"/>
    <mergeCell ref="A55:A64"/>
    <mergeCell ref="B21:B35"/>
    <mergeCell ref="B36:B53"/>
    <mergeCell ref="B56:B62"/>
    <mergeCell ref="B63:B64"/>
    <mergeCell ref="P20:P64"/>
    <mergeCell ref="Q20:Q64"/>
    <mergeCell ref="A17:A19"/>
    <mergeCell ref="B17:B19"/>
    <mergeCell ref="C17:C19"/>
    <mergeCell ref="R20:R64"/>
    <mergeCell ref="A8:R8"/>
    <mergeCell ref="A10:R10"/>
    <mergeCell ref="A12:R12"/>
    <mergeCell ref="G16:O16"/>
    <mergeCell ref="P16:R16"/>
    <mergeCell ref="R17:R18"/>
    <mergeCell ref="D17:D19"/>
    <mergeCell ref="F17:F19"/>
    <mergeCell ref="E17:E19"/>
    <mergeCell ref="J17:L17"/>
  </mergeCells>
  <pageMargins left="0.11811023622047245" right="0.11811023622047245" top="0.15748031496062992" bottom="0.35433070866141736" header="0.31496062992125984" footer="0.31496062992125984"/>
  <pageSetup paperSize="9" scale="3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9"/>
  <sheetViews>
    <sheetView workbookViewId="0">
      <selection activeCell="B31" sqref="B31"/>
    </sheetView>
  </sheetViews>
  <sheetFormatPr baseColWidth="10" defaultRowHeight="13.2" x14ac:dyDescent="0.25"/>
  <cols>
    <col min="1" max="1" width="11.44140625" style="3"/>
    <col min="2" max="2" width="56.33203125" style="3" customWidth="1"/>
    <col min="3" max="6" width="20.6640625" style="3" customWidth="1"/>
    <col min="7" max="257" width="11.44140625" style="3"/>
    <col min="258" max="258" width="56.33203125" style="3" customWidth="1"/>
    <col min="259" max="262" width="20.6640625" style="3" customWidth="1"/>
    <col min="263" max="513" width="11.44140625" style="3"/>
    <col min="514" max="514" width="56.33203125" style="3" customWidth="1"/>
    <col min="515" max="518" width="20.6640625" style="3" customWidth="1"/>
    <col min="519" max="769" width="11.44140625" style="3"/>
    <col min="770" max="770" width="56.33203125" style="3" customWidth="1"/>
    <col min="771" max="774" width="20.6640625" style="3" customWidth="1"/>
    <col min="775" max="1025" width="11.44140625" style="3"/>
    <col min="1026" max="1026" width="56.33203125" style="3" customWidth="1"/>
    <col min="1027" max="1030" width="20.6640625" style="3" customWidth="1"/>
    <col min="1031" max="1281" width="11.44140625" style="3"/>
    <col min="1282" max="1282" width="56.33203125" style="3" customWidth="1"/>
    <col min="1283" max="1286" width="20.6640625" style="3" customWidth="1"/>
    <col min="1287" max="1537" width="11.44140625" style="3"/>
    <col min="1538" max="1538" width="56.33203125" style="3" customWidth="1"/>
    <col min="1539" max="1542" width="20.6640625" style="3" customWidth="1"/>
    <col min="1543" max="1793" width="11.44140625" style="3"/>
    <col min="1794" max="1794" width="56.33203125" style="3" customWidth="1"/>
    <col min="1795" max="1798" width="20.6640625" style="3" customWidth="1"/>
    <col min="1799" max="2049" width="11.44140625" style="3"/>
    <col min="2050" max="2050" width="56.33203125" style="3" customWidth="1"/>
    <col min="2051" max="2054" width="20.6640625" style="3" customWidth="1"/>
    <col min="2055" max="2305" width="11.44140625" style="3"/>
    <col min="2306" max="2306" width="56.33203125" style="3" customWidth="1"/>
    <col min="2307" max="2310" width="20.6640625" style="3" customWidth="1"/>
    <col min="2311" max="2561" width="11.44140625" style="3"/>
    <col min="2562" max="2562" width="56.33203125" style="3" customWidth="1"/>
    <col min="2563" max="2566" width="20.6640625" style="3" customWidth="1"/>
    <col min="2567" max="2817" width="11.44140625" style="3"/>
    <col min="2818" max="2818" width="56.33203125" style="3" customWidth="1"/>
    <col min="2819" max="2822" width="20.6640625" style="3" customWidth="1"/>
    <col min="2823" max="3073" width="11.44140625" style="3"/>
    <col min="3074" max="3074" width="56.33203125" style="3" customWidth="1"/>
    <col min="3075" max="3078" width="20.6640625" style="3" customWidth="1"/>
    <col min="3079" max="3329" width="11.44140625" style="3"/>
    <col min="3330" max="3330" width="56.33203125" style="3" customWidth="1"/>
    <col min="3331" max="3334" width="20.6640625" style="3" customWidth="1"/>
    <col min="3335" max="3585" width="11.44140625" style="3"/>
    <col min="3586" max="3586" width="56.33203125" style="3" customWidth="1"/>
    <col min="3587" max="3590" width="20.6640625" style="3" customWidth="1"/>
    <col min="3591" max="3841" width="11.44140625" style="3"/>
    <col min="3842" max="3842" width="56.33203125" style="3" customWidth="1"/>
    <col min="3843" max="3846" width="20.6640625" style="3" customWidth="1"/>
    <col min="3847" max="4097" width="11.44140625" style="3"/>
    <col min="4098" max="4098" width="56.33203125" style="3" customWidth="1"/>
    <col min="4099" max="4102" width="20.6640625" style="3" customWidth="1"/>
    <col min="4103" max="4353" width="11.44140625" style="3"/>
    <col min="4354" max="4354" width="56.33203125" style="3" customWidth="1"/>
    <col min="4355" max="4358" width="20.6640625" style="3" customWidth="1"/>
    <col min="4359" max="4609" width="11.44140625" style="3"/>
    <col min="4610" max="4610" width="56.33203125" style="3" customWidth="1"/>
    <col min="4611" max="4614" width="20.6640625" style="3" customWidth="1"/>
    <col min="4615" max="4865" width="11.44140625" style="3"/>
    <col min="4866" max="4866" width="56.33203125" style="3" customWidth="1"/>
    <col min="4867" max="4870" width="20.6640625" style="3" customWidth="1"/>
    <col min="4871" max="5121" width="11.44140625" style="3"/>
    <col min="5122" max="5122" width="56.33203125" style="3" customWidth="1"/>
    <col min="5123" max="5126" width="20.6640625" style="3" customWidth="1"/>
    <col min="5127" max="5377" width="11.44140625" style="3"/>
    <col min="5378" max="5378" width="56.33203125" style="3" customWidth="1"/>
    <col min="5379" max="5382" width="20.6640625" style="3" customWidth="1"/>
    <col min="5383" max="5633" width="11.44140625" style="3"/>
    <col min="5634" max="5634" width="56.33203125" style="3" customWidth="1"/>
    <col min="5635" max="5638" width="20.6640625" style="3" customWidth="1"/>
    <col min="5639" max="5889" width="11.44140625" style="3"/>
    <col min="5890" max="5890" width="56.33203125" style="3" customWidth="1"/>
    <col min="5891" max="5894" width="20.6640625" style="3" customWidth="1"/>
    <col min="5895" max="6145" width="11.44140625" style="3"/>
    <col min="6146" max="6146" width="56.33203125" style="3" customWidth="1"/>
    <col min="6147" max="6150" width="20.6640625" style="3" customWidth="1"/>
    <col min="6151" max="6401" width="11.44140625" style="3"/>
    <col min="6402" max="6402" width="56.33203125" style="3" customWidth="1"/>
    <col min="6403" max="6406" width="20.6640625" style="3" customWidth="1"/>
    <col min="6407" max="6657" width="11.44140625" style="3"/>
    <col min="6658" max="6658" width="56.33203125" style="3" customWidth="1"/>
    <col min="6659" max="6662" width="20.6640625" style="3" customWidth="1"/>
    <col min="6663" max="6913" width="11.44140625" style="3"/>
    <col min="6914" max="6914" width="56.33203125" style="3" customWidth="1"/>
    <col min="6915" max="6918" width="20.6640625" style="3" customWidth="1"/>
    <col min="6919" max="7169" width="11.44140625" style="3"/>
    <col min="7170" max="7170" width="56.33203125" style="3" customWidth="1"/>
    <col min="7171" max="7174" width="20.6640625" style="3" customWidth="1"/>
    <col min="7175" max="7425" width="11.44140625" style="3"/>
    <col min="7426" max="7426" width="56.33203125" style="3" customWidth="1"/>
    <col min="7427" max="7430" width="20.6640625" style="3" customWidth="1"/>
    <col min="7431" max="7681" width="11.44140625" style="3"/>
    <col min="7682" max="7682" width="56.33203125" style="3" customWidth="1"/>
    <col min="7683" max="7686" width="20.6640625" style="3" customWidth="1"/>
    <col min="7687" max="7937" width="11.44140625" style="3"/>
    <col min="7938" max="7938" width="56.33203125" style="3" customWidth="1"/>
    <col min="7939" max="7942" width="20.6640625" style="3" customWidth="1"/>
    <col min="7943" max="8193" width="11.44140625" style="3"/>
    <col min="8194" max="8194" width="56.33203125" style="3" customWidth="1"/>
    <col min="8195" max="8198" width="20.6640625" style="3" customWidth="1"/>
    <col min="8199" max="8449" width="11.44140625" style="3"/>
    <col min="8450" max="8450" width="56.33203125" style="3" customWidth="1"/>
    <col min="8451" max="8454" width="20.6640625" style="3" customWidth="1"/>
    <col min="8455" max="8705" width="11.44140625" style="3"/>
    <col min="8706" max="8706" width="56.33203125" style="3" customWidth="1"/>
    <col min="8707" max="8710" width="20.6640625" style="3" customWidth="1"/>
    <col min="8711" max="8961" width="11.44140625" style="3"/>
    <col min="8962" max="8962" width="56.33203125" style="3" customWidth="1"/>
    <col min="8963" max="8966" width="20.6640625" style="3" customWidth="1"/>
    <col min="8967" max="9217" width="11.44140625" style="3"/>
    <col min="9218" max="9218" width="56.33203125" style="3" customWidth="1"/>
    <col min="9219" max="9222" width="20.6640625" style="3" customWidth="1"/>
    <col min="9223" max="9473" width="11.44140625" style="3"/>
    <col min="9474" max="9474" width="56.33203125" style="3" customWidth="1"/>
    <col min="9475" max="9478" width="20.6640625" style="3" customWidth="1"/>
    <col min="9479" max="9729" width="11.44140625" style="3"/>
    <col min="9730" max="9730" width="56.33203125" style="3" customWidth="1"/>
    <col min="9731" max="9734" width="20.6640625" style="3" customWidth="1"/>
    <col min="9735" max="9985" width="11.44140625" style="3"/>
    <col min="9986" max="9986" width="56.33203125" style="3" customWidth="1"/>
    <col min="9987" max="9990" width="20.6640625" style="3" customWidth="1"/>
    <col min="9991" max="10241" width="11.44140625" style="3"/>
    <col min="10242" max="10242" width="56.33203125" style="3" customWidth="1"/>
    <col min="10243" max="10246" width="20.6640625" style="3" customWidth="1"/>
    <col min="10247" max="10497" width="11.44140625" style="3"/>
    <col min="10498" max="10498" width="56.33203125" style="3" customWidth="1"/>
    <col min="10499" max="10502" width="20.6640625" style="3" customWidth="1"/>
    <col min="10503" max="10753" width="11.44140625" style="3"/>
    <col min="10754" max="10754" width="56.33203125" style="3" customWidth="1"/>
    <col min="10755" max="10758" width="20.6640625" style="3" customWidth="1"/>
    <col min="10759" max="11009" width="11.44140625" style="3"/>
    <col min="11010" max="11010" width="56.33203125" style="3" customWidth="1"/>
    <col min="11011" max="11014" width="20.6640625" style="3" customWidth="1"/>
    <col min="11015" max="11265" width="11.44140625" style="3"/>
    <col min="11266" max="11266" width="56.33203125" style="3" customWidth="1"/>
    <col min="11267" max="11270" width="20.6640625" style="3" customWidth="1"/>
    <col min="11271" max="11521" width="11.44140625" style="3"/>
    <col min="11522" max="11522" width="56.33203125" style="3" customWidth="1"/>
    <col min="11523" max="11526" width="20.6640625" style="3" customWidth="1"/>
    <col min="11527" max="11777" width="11.44140625" style="3"/>
    <col min="11778" max="11778" width="56.33203125" style="3" customWidth="1"/>
    <col min="11779" max="11782" width="20.6640625" style="3" customWidth="1"/>
    <col min="11783" max="12033" width="11.44140625" style="3"/>
    <col min="12034" max="12034" width="56.33203125" style="3" customWidth="1"/>
    <col min="12035" max="12038" width="20.6640625" style="3" customWidth="1"/>
    <col min="12039" max="12289" width="11.44140625" style="3"/>
    <col min="12290" max="12290" width="56.33203125" style="3" customWidth="1"/>
    <col min="12291" max="12294" width="20.6640625" style="3" customWidth="1"/>
    <col min="12295" max="12545" width="11.44140625" style="3"/>
    <col min="12546" max="12546" width="56.33203125" style="3" customWidth="1"/>
    <col min="12547" max="12550" width="20.6640625" style="3" customWidth="1"/>
    <col min="12551" max="12801" width="11.44140625" style="3"/>
    <col min="12802" max="12802" width="56.33203125" style="3" customWidth="1"/>
    <col min="12803" max="12806" width="20.6640625" style="3" customWidth="1"/>
    <col min="12807" max="13057" width="11.44140625" style="3"/>
    <col min="13058" max="13058" width="56.33203125" style="3" customWidth="1"/>
    <col min="13059" max="13062" width="20.6640625" style="3" customWidth="1"/>
    <col min="13063" max="13313" width="11.44140625" style="3"/>
    <col min="13314" max="13314" width="56.33203125" style="3" customWidth="1"/>
    <col min="13315" max="13318" width="20.6640625" style="3" customWidth="1"/>
    <col min="13319" max="13569" width="11.44140625" style="3"/>
    <col min="13570" max="13570" width="56.33203125" style="3" customWidth="1"/>
    <col min="13571" max="13574" width="20.6640625" style="3" customWidth="1"/>
    <col min="13575" max="13825" width="11.44140625" style="3"/>
    <col min="13826" max="13826" width="56.33203125" style="3" customWidth="1"/>
    <col min="13827" max="13830" width="20.6640625" style="3" customWidth="1"/>
    <col min="13831" max="14081" width="11.44140625" style="3"/>
    <col min="14082" max="14082" width="56.33203125" style="3" customWidth="1"/>
    <col min="14083" max="14086" width="20.6640625" style="3" customWidth="1"/>
    <col min="14087" max="14337" width="11.44140625" style="3"/>
    <col min="14338" max="14338" width="56.33203125" style="3" customWidth="1"/>
    <col min="14339" max="14342" width="20.6640625" style="3" customWidth="1"/>
    <col min="14343" max="14593" width="11.44140625" style="3"/>
    <col min="14594" max="14594" width="56.33203125" style="3" customWidth="1"/>
    <col min="14595" max="14598" width="20.6640625" style="3" customWidth="1"/>
    <col min="14599" max="14849" width="11.44140625" style="3"/>
    <col min="14850" max="14850" width="56.33203125" style="3" customWidth="1"/>
    <col min="14851" max="14854" width="20.6640625" style="3" customWidth="1"/>
    <col min="14855" max="15105" width="11.44140625" style="3"/>
    <col min="15106" max="15106" width="56.33203125" style="3" customWidth="1"/>
    <col min="15107" max="15110" width="20.6640625" style="3" customWidth="1"/>
    <col min="15111" max="15361" width="11.44140625" style="3"/>
    <col min="15362" max="15362" width="56.33203125" style="3" customWidth="1"/>
    <col min="15363" max="15366" width="20.6640625" style="3" customWidth="1"/>
    <col min="15367" max="15617" width="11.44140625" style="3"/>
    <col min="15618" max="15618" width="56.33203125" style="3" customWidth="1"/>
    <col min="15619" max="15622" width="20.6640625" style="3" customWidth="1"/>
    <col min="15623" max="15873" width="11.44140625" style="3"/>
    <col min="15874" max="15874" width="56.33203125" style="3" customWidth="1"/>
    <col min="15875" max="15878" width="20.6640625" style="3" customWidth="1"/>
    <col min="15879" max="16129" width="11.44140625" style="3"/>
    <col min="16130" max="16130" width="56.33203125" style="3" customWidth="1"/>
    <col min="16131" max="16134" width="20.6640625" style="3" customWidth="1"/>
    <col min="16135" max="16384" width="11.44140625" style="3"/>
  </cols>
  <sheetData>
    <row r="1" spans="1:6" s="66" customFormat="1" ht="14.4" x14ac:dyDescent="0.3">
      <c r="A1" s="65"/>
      <c r="B1" s="65"/>
      <c r="C1" s="65"/>
      <c r="D1" s="65"/>
      <c r="E1" s="65"/>
      <c r="F1" s="65"/>
    </row>
    <row r="2" spans="1:6" s="66" customFormat="1" ht="14.4" x14ac:dyDescent="0.3">
      <c r="A2" s="65"/>
      <c r="B2" s="65"/>
      <c r="C2" s="65"/>
      <c r="D2" s="65"/>
      <c r="E2" s="65"/>
      <c r="F2" s="65"/>
    </row>
    <row r="3" spans="1:6" s="66" customFormat="1" ht="75" customHeight="1" x14ac:dyDescent="0.3">
      <c r="A3" s="65"/>
      <c r="B3" s="65"/>
      <c r="C3" s="65"/>
      <c r="D3" s="65"/>
      <c r="E3" s="65"/>
      <c r="F3" s="65"/>
    </row>
    <row r="4" spans="1:6" s="66" customFormat="1" ht="14.4" x14ac:dyDescent="0.3">
      <c r="A4" s="65"/>
      <c r="B4" s="65"/>
      <c r="C4" s="65"/>
      <c r="D4" s="65"/>
      <c r="E4" s="65"/>
      <c r="F4" s="65"/>
    </row>
    <row r="5" spans="1:6" s="66" customFormat="1" ht="14.4" x14ac:dyDescent="0.3">
      <c r="A5" s="65"/>
      <c r="B5" s="65"/>
      <c r="C5" s="65"/>
      <c r="D5" s="65"/>
      <c r="E5" s="65"/>
      <c r="F5" s="65"/>
    </row>
    <row r="6" spans="1:6" s="66" customFormat="1" ht="79.8" customHeight="1" x14ac:dyDescent="0.3">
      <c r="A6" s="165" t="s">
        <v>109</v>
      </c>
      <c r="B6" s="166"/>
      <c r="C6" s="166"/>
      <c r="D6" s="166"/>
      <c r="E6" s="166"/>
      <c r="F6" s="166"/>
    </row>
    <row r="7" spans="1:6" s="66" customFormat="1" ht="52.8" customHeight="1" x14ac:dyDescent="0.3">
      <c r="A7" s="167" t="s">
        <v>111</v>
      </c>
      <c r="B7" s="166"/>
      <c r="C7" s="166"/>
      <c r="D7" s="166"/>
      <c r="E7" s="166"/>
      <c r="F7" s="166"/>
    </row>
    <row r="8" spans="1:6" s="66" customFormat="1" ht="15" thickBot="1" x14ac:dyDescent="0.35"/>
    <row r="9" spans="1:6" s="66" customFormat="1" ht="47.4" thickBot="1" x14ac:dyDescent="0.35">
      <c r="A9" s="49" t="s">
        <v>49</v>
      </c>
      <c r="B9" s="67" t="s">
        <v>37</v>
      </c>
      <c r="C9" s="67" t="s">
        <v>50</v>
      </c>
      <c r="D9" s="67" t="s">
        <v>51</v>
      </c>
      <c r="E9" s="67" t="s">
        <v>38</v>
      </c>
      <c r="F9" s="67" t="s">
        <v>52</v>
      </c>
    </row>
    <row r="10" spans="1:6" s="66" customFormat="1" ht="16.2" thickBot="1" x14ac:dyDescent="0.35">
      <c r="A10" s="68"/>
    </row>
    <row r="11" spans="1:6" s="66" customFormat="1" ht="24.9" customHeight="1" thickBot="1" x14ac:dyDescent="0.35">
      <c r="A11" s="69"/>
      <c r="B11" s="70" t="s">
        <v>40</v>
      </c>
      <c r="C11" s="71"/>
      <c r="D11" s="71"/>
      <c r="E11" s="71"/>
      <c r="F11" s="71"/>
    </row>
    <row r="12" spans="1:6" s="66" customFormat="1" ht="24.9" customHeight="1" thickBot="1" x14ac:dyDescent="0.35">
      <c r="A12" s="72"/>
      <c r="B12" s="70" t="s">
        <v>41</v>
      </c>
      <c r="C12" s="73"/>
      <c r="D12" s="73"/>
      <c r="E12" s="73"/>
      <c r="F12" s="73"/>
    </row>
    <row r="13" spans="1:6" s="66" customFormat="1" ht="24.9" customHeight="1" thickBot="1" x14ac:dyDescent="0.35">
      <c r="A13" s="72"/>
      <c r="B13" s="74" t="s">
        <v>42</v>
      </c>
      <c r="C13" s="73"/>
      <c r="D13" s="73"/>
      <c r="E13" s="73"/>
      <c r="F13" s="73"/>
    </row>
    <row r="14" spans="1:6" s="66" customFormat="1" ht="24.9" customHeight="1" thickBot="1" x14ac:dyDescent="0.35">
      <c r="A14" s="72"/>
      <c r="B14" s="74" t="s">
        <v>43</v>
      </c>
      <c r="C14" s="73"/>
      <c r="D14" s="73"/>
      <c r="E14" s="73"/>
      <c r="F14" s="73"/>
    </row>
    <row r="15" spans="1:6" s="66" customFormat="1" ht="24.9" customHeight="1" thickBot="1" x14ac:dyDescent="0.35">
      <c r="A15" s="72"/>
      <c r="B15" s="96" t="s">
        <v>101</v>
      </c>
      <c r="C15" s="73"/>
      <c r="D15" s="73"/>
      <c r="E15" s="73"/>
      <c r="F15" s="73"/>
    </row>
    <row r="16" spans="1:6" s="66" customFormat="1" ht="24.9" customHeight="1" thickBot="1" x14ac:dyDescent="0.35">
      <c r="A16" s="72"/>
      <c r="B16" s="97" t="s">
        <v>102</v>
      </c>
      <c r="C16" s="73"/>
      <c r="D16" s="73"/>
      <c r="E16" s="73"/>
      <c r="F16" s="73"/>
    </row>
    <row r="17" spans="1:6" s="66" customFormat="1" ht="24.9" customHeight="1" thickBot="1" x14ac:dyDescent="0.35">
      <c r="A17" s="72"/>
      <c r="B17" s="74"/>
      <c r="C17" s="73"/>
      <c r="D17" s="73"/>
      <c r="E17" s="73"/>
      <c r="F17" s="73"/>
    </row>
    <row r="18" spans="1:6" s="66" customFormat="1" ht="24.9" customHeight="1" thickBot="1" x14ac:dyDescent="0.35">
      <c r="A18" s="72"/>
      <c r="B18" s="74"/>
      <c r="C18" s="73"/>
      <c r="D18" s="73"/>
      <c r="E18" s="73"/>
      <c r="F18" s="73"/>
    </row>
    <row r="19" spans="1:6" s="66" customFormat="1" ht="24.9" customHeight="1" thickBot="1" x14ac:dyDescent="0.35">
      <c r="A19" s="72"/>
      <c r="B19" s="74"/>
      <c r="C19" s="73"/>
      <c r="D19" s="73"/>
      <c r="E19" s="73"/>
      <c r="F19" s="73"/>
    </row>
    <row r="20" spans="1:6" s="66" customFormat="1" ht="24.9" customHeight="1" thickBot="1" x14ac:dyDescent="0.35">
      <c r="A20" s="72"/>
      <c r="B20" s="74"/>
      <c r="C20" s="73"/>
      <c r="D20" s="73"/>
      <c r="E20" s="73"/>
      <c r="F20" s="73"/>
    </row>
    <row r="21" spans="1:6" s="66" customFormat="1" ht="24.9" customHeight="1" thickBot="1" x14ac:dyDescent="0.35">
      <c r="A21" s="72"/>
      <c r="B21" s="74"/>
      <c r="C21" s="73"/>
      <c r="D21" s="73"/>
      <c r="E21" s="73"/>
      <c r="F21" s="73"/>
    </row>
    <row r="22" spans="1:6" s="66" customFormat="1" ht="24.9" customHeight="1" thickBot="1" x14ac:dyDescent="0.35">
      <c r="A22" s="72"/>
      <c r="B22" s="74"/>
      <c r="C22" s="73"/>
      <c r="D22" s="73"/>
      <c r="E22" s="73"/>
      <c r="F22" s="73"/>
    </row>
    <row r="23" spans="1:6" s="66" customFormat="1" ht="24.9" customHeight="1" thickBot="1" x14ac:dyDescent="0.35">
      <c r="A23" s="72"/>
      <c r="B23" s="74"/>
      <c r="C23" s="73"/>
      <c r="D23" s="73"/>
      <c r="E23" s="73"/>
      <c r="F23" s="73"/>
    </row>
    <row r="24" spans="1:6" s="66" customFormat="1" ht="24.9" customHeight="1" thickBot="1" x14ac:dyDescent="0.35">
      <c r="A24" s="72"/>
      <c r="B24" s="74"/>
      <c r="C24" s="73"/>
      <c r="D24" s="73"/>
      <c r="E24" s="73"/>
      <c r="F24" s="73"/>
    </row>
    <row r="25" spans="1:6" s="66" customFormat="1" ht="14.4" x14ac:dyDescent="0.3"/>
    <row r="26" spans="1:6" s="66" customFormat="1" ht="14.4" x14ac:dyDescent="0.3"/>
    <row r="27" spans="1:6" s="66" customFormat="1" ht="15" thickBot="1" x14ac:dyDescent="0.35"/>
    <row r="28" spans="1:6" s="66" customFormat="1" ht="16.2" thickBot="1" x14ac:dyDescent="0.35">
      <c r="B28" s="75" t="s">
        <v>53</v>
      </c>
      <c r="C28" s="76" t="s">
        <v>54</v>
      </c>
    </row>
    <row r="29" spans="1:6" s="66" customFormat="1" ht="14.4" x14ac:dyDescent="0.3"/>
  </sheetData>
  <mergeCells count="2">
    <mergeCell ref="A6:F6"/>
    <mergeCell ref="A7:F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="60" zoomScaleNormal="60" workbookViewId="0">
      <selection activeCell="A11" sqref="A11:XFD11"/>
    </sheetView>
  </sheetViews>
  <sheetFormatPr baseColWidth="10" defaultRowHeight="13.2" x14ac:dyDescent="0.25"/>
  <cols>
    <col min="1" max="1" width="37.5546875" customWidth="1"/>
    <col min="2" max="3" width="21.6640625" customWidth="1"/>
    <col min="4" max="6" width="24.6640625" customWidth="1"/>
    <col min="7" max="7" width="29.88671875" customWidth="1"/>
    <col min="8" max="11" width="15.6640625" customWidth="1"/>
    <col min="12" max="12" width="18" customWidth="1"/>
    <col min="13" max="13" width="15.6640625" customWidth="1"/>
    <col min="14" max="14" width="18.6640625" customWidth="1"/>
  </cols>
  <sheetData>
    <row r="1" spans="1:14" s="3" customFormat="1" ht="15" customHeight="1" x14ac:dyDescent="0.25">
      <c r="A1" s="20"/>
      <c r="B1" s="4"/>
      <c r="C1" s="4"/>
      <c r="D1" s="11"/>
      <c r="E1" s="11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15" customHeight="1" x14ac:dyDescent="0.25">
      <c r="A2" s="20"/>
      <c r="B2" s="4"/>
      <c r="C2" s="4"/>
      <c r="D2" s="11"/>
      <c r="E2" s="11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15" customHeight="1" x14ac:dyDescent="0.25">
      <c r="A3" s="20"/>
      <c r="B3" s="4"/>
      <c r="C3" s="4"/>
      <c r="D3" s="11"/>
      <c r="E3" s="11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" customHeight="1" x14ac:dyDescent="0.25">
      <c r="A4" s="20"/>
      <c r="B4" s="4"/>
      <c r="C4" s="4"/>
      <c r="D4" s="11"/>
      <c r="E4" s="11"/>
      <c r="F4" s="2"/>
      <c r="G4" s="2"/>
      <c r="H4" s="2"/>
      <c r="I4" s="2"/>
      <c r="J4" s="2"/>
      <c r="K4" s="2"/>
      <c r="L4" s="2"/>
      <c r="M4" s="2"/>
      <c r="N4" s="2"/>
    </row>
    <row r="5" spans="1:14" s="3" customFormat="1" ht="15" customHeight="1" x14ac:dyDescent="0.25">
      <c r="A5" s="20"/>
      <c r="B5" s="4"/>
      <c r="C5" s="4"/>
      <c r="D5" s="11"/>
      <c r="E5" s="11"/>
      <c r="F5" s="2"/>
      <c r="G5" s="2"/>
      <c r="H5" s="2"/>
      <c r="I5" s="2"/>
      <c r="J5" s="2"/>
      <c r="K5" s="2"/>
      <c r="L5" s="2"/>
      <c r="M5" s="2"/>
      <c r="N5" s="2"/>
    </row>
    <row r="6" spans="1:14" s="3" customFormat="1" ht="45" customHeight="1" x14ac:dyDescent="0.25">
      <c r="A6" s="20"/>
      <c r="B6" s="4"/>
      <c r="C6" s="4"/>
      <c r="D6" s="11"/>
      <c r="E6" s="11"/>
      <c r="F6" s="2"/>
      <c r="G6" s="2"/>
      <c r="H6" s="2"/>
      <c r="I6" s="2"/>
      <c r="J6" s="2"/>
      <c r="K6" s="2"/>
      <c r="L6" s="2"/>
      <c r="M6" s="2"/>
      <c r="N6" s="2"/>
    </row>
    <row r="7" spans="1:14" s="3" customFormat="1" x14ac:dyDescent="0.25">
      <c r="A7" s="5"/>
      <c r="D7" s="12"/>
      <c r="E7" s="12"/>
      <c r="F7"/>
      <c r="G7"/>
      <c r="H7"/>
      <c r="I7"/>
      <c r="J7"/>
      <c r="K7"/>
      <c r="L7"/>
      <c r="M7"/>
      <c r="N7"/>
    </row>
    <row r="8" spans="1:14" ht="56.25" customHeight="1" x14ac:dyDescent="0.25">
      <c r="A8" s="120" t="s">
        <v>19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s="190" customFormat="1" ht="28.8" x14ac:dyDescent="0.55000000000000004">
      <c r="A9" s="188"/>
      <c r="B9" s="188"/>
      <c r="C9" s="188"/>
      <c r="D9" s="188"/>
      <c r="E9" s="188"/>
      <c r="F9" s="189"/>
      <c r="G9" s="189"/>
      <c r="H9" s="189"/>
      <c r="I9" s="189"/>
      <c r="J9" s="189"/>
      <c r="K9" s="189"/>
      <c r="L9" s="189"/>
      <c r="M9" s="189"/>
      <c r="N9" s="189"/>
    </row>
    <row r="10" spans="1:14" ht="29.25" customHeight="1" x14ac:dyDescent="0.25">
      <c r="A10" s="121" t="s">
        <v>107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</row>
    <row r="11" spans="1:14" s="190" customFormat="1" ht="28.8" x14ac:dyDescent="0.55000000000000004">
      <c r="A11" s="188"/>
      <c r="B11" s="188"/>
      <c r="C11" s="188"/>
      <c r="D11" s="188"/>
      <c r="E11" s="188"/>
      <c r="F11" s="189"/>
      <c r="G11" s="189"/>
      <c r="H11" s="189"/>
      <c r="I11" s="189"/>
      <c r="J11" s="189"/>
      <c r="K11" s="189"/>
      <c r="L11" s="189"/>
      <c r="M11" s="189"/>
      <c r="N11" s="189"/>
    </row>
    <row r="12" spans="1:14" ht="53.25" customHeight="1" x14ac:dyDescent="0.25">
      <c r="A12" s="121" t="s">
        <v>112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14" s="33" customFormat="1" ht="29.2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3.8" thickBot="1" x14ac:dyDescent="0.3"/>
    <row r="15" spans="1:14" ht="31.5" customHeight="1" thickBot="1" x14ac:dyDescent="0.3">
      <c r="E15" s="174" t="s">
        <v>28</v>
      </c>
      <c r="F15" s="175"/>
      <c r="G15" s="176"/>
      <c r="H15" s="174" t="s">
        <v>29</v>
      </c>
      <c r="I15" s="175"/>
      <c r="J15" s="175"/>
      <c r="K15" s="175"/>
      <c r="L15" s="175"/>
      <c r="M15" s="176"/>
    </row>
    <row r="16" spans="1:14" ht="53.25" customHeight="1" x14ac:dyDescent="0.25">
      <c r="A16" s="153" t="s">
        <v>3</v>
      </c>
      <c r="B16" s="153" t="s">
        <v>5</v>
      </c>
      <c r="C16" s="77"/>
      <c r="D16" s="159" t="s">
        <v>55</v>
      </c>
      <c r="E16" s="79" t="s">
        <v>5</v>
      </c>
      <c r="F16" s="80" t="s">
        <v>57</v>
      </c>
      <c r="G16" s="100" t="s">
        <v>106</v>
      </c>
      <c r="H16" s="168" t="s">
        <v>103</v>
      </c>
      <c r="I16" s="169"/>
      <c r="J16" s="172" t="s">
        <v>104</v>
      </c>
      <c r="K16" s="172"/>
      <c r="L16" s="172" t="s">
        <v>18</v>
      </c>
      <c r="M16" s="184"/>
      <c r="N16" s="186" t="s">
        <v>31</v>
      </c>
    </row>
    <row r="17" spans="1:14" ht="51" customHeight="1" x14ac:dyDescent="0.25">
      <c r="A17" s="154"/>
      <c r="B17" s="154"/>
      <c r="C17" s="78" t="s">
        <v>30</v>
      </c>
      <c r="D17" s="160"/>
      <c r="E17" s="34" t="s">
        <v>6</v>
      </c>
      <c r="F17" s="98" t="s">
        <v>56</v>
      </c>
      <c r="G17" s="99" t="s">
        <v>6</v>
      </c>
      <c r="H17" s="170"/>
      <c r="I17" s="171"/>
      <c r="J17" s="173"/>
      <c r="K17" s="173"/>
      <c r="L17" s="173"/>
      <c r="M17" s="185"/>
      <c r="N17" s="187"/>
    </row>
    <row r="18" spans="1:14" ht="53.4" thickBot="1" x14ac:dyDescent="0.3">
      <c r="A18" s="154"/>
      <c r="B18" s="154"/>
      <c r="C18" s="78"/>
      <c r="D18" s="160"/>
      <c r="E18" s="35" t="s">
        <v>48</v>
      </c>
      <c r="F18" s="35" t="s">
        <v>48</v>
      </c>
      <c r="G18" s="35" t="s">
        <v>48</v>
      </c>
      <c r="H18" s="36" t="s">
        <v>32</v>
      </c>
      <c r="I18" s="35" t="s">
        <v>33</v>
      </c>
      <c r="J18" s="35" t="s">
        <v>32</v>
      </c>
      <c r="K18" s="35" t="s">
        <v>33</v>
      </c>
      <c r="L18" s="35" t="s">
        <v>32</v>
      </c>
      <c r="M18" s="37" t="s">
        <v>33</v>
      </c>
      <c r="N18" s="187"/>
    </row>
    <row r="19" spans="1:14" s="46" customFormat="1" ht="52.5" customHeight="1" thickBot="1" x14ac:dyDescent="0.3">
      <c r="A19" s="38" t="s">
        <v>47</v>
      </c>
      <c r="B19" s="39" t="s">
        <v>34</v>
      </c>
      <c r="C19" s="39" t="s">
        <v>34</v>
      </c>
      <c r="D19" s="40" t="s">
        <v>34</v>
      </c>
      <c r="E19" s="41">
        <f>FORFAITS!G65</f>
        <v>0</v>
      </c>
      <c r="F19" s="64">
        <f>FORFAITS!J65</f>
        <v>0</v>
      </c>
      <c r="G19" s="42">
        <f>FORFAITS!M65</f>
        <v>0</v>
      </c>
      <c r="H19" s="43">
        <v>1</v>
      </c>
      <c r="I19" s="30">
        <f>H19*FORFAITS!P65</f>
        <v>0</v>
      </c>
      <c r="J19" s="44">
        <v>3</v>
      </c>
      <c r="K19" s="30">
        <f>J19*FORFAITS!Q65</f>
        <v>0</v>
      </c>
      <c r="L19" s="44">
        <v>4</v>
      </c>
      <c r="M19" s="31">
        <f>L19*FORFAITS!R65</f>
        <v>0</v>
      </c>
      <c r="N19" s="45">
        <f>E19+F19+G19+I19+K19+M19</f>
        <v>0</v>
      </c>
    </row>
    <row r="20" spans="1:14" ht="18" thickBot="1" x14ac:dyDescent="0.3">
      <c r="A20" s="177" t="s">
        <v>35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9"/>
      <c r="N20" s="47">
        <f>SUM(N19)</f>
        <v>0</v>
      </c>
    </row>
    <row r="23" spans="1:14" ht="13.8" thickBot="1" x14ac:dyDescent="0.3"/>
    <row r="24" spans="1:14" ht="63" thickBot="1" x14ac:dyDescent="0.3">
      <c r="A24" s="48" t="s">
        <v>36</v>
      </c>
      <c r="B24" s="49" t="s">
        <v>37</v>
      </c>
      <c r="C24" s="50" t="s">
        <v>32</v>
      </c>
      <c r="D24" s="49" t="s">
        <v>38</v>
      </c>
      <c r="E24" s="51" t="s">
        <v>39</v>
      </c>
    </row>
    <row r="25" spans="1:14" ht="15.6" x14ac:dyDescent="0.25">
      <c r="A25" s="181" t="s">
        <v>47</v>
      </c>
      <c r="B25" s="90" t="s">
        <v>40</v>
      </c>
      <c r="C25" s="92">
        <v>1</v>
      </c>
      <c r="D25" s="52">
        <f>BPU!E11</f>
        <v>0</v>
      </c>
      <c r="E25" s="52">
        <f>C25*D25</f>
        <v>0</v>
      </c>
    </row>
    <row r="26" spans="1:14" ht="15.6" x14ac:dyDescent="0.25">
      <c r="A26" s="182"/>
      <c r="B26" s="91" t="s">
        <v>41</v>
      </c>
      <c r="C26" s="93">
        <v>0</v>
      </c>
      <c r="D26" s="53">
        <f>BPU!E12</f>
        <v>0</v>
      </c>
      <c r="E26" s="53">
        <f>C26*D26</f>
        <v>0</v>
      </c>
    </row>
    <row r="27" spans="1:14" ht="15.6" x14ac:dyDescent="0.25">
      <c r="A27" s="182"/>
      <c r="B27" s="91" t="s">
        <v>42</v>
      </c>
      <c r="C27" s="93">
        <v>1</v>
      </c>
      <c r="D27" s="53">
        <f>BPU!E13</f>
        <v>0</v>
      </c>
      <c r="E27" s="53">
        <f>C27*D27</f>
        <v>0</v>
      </c>
    </row>
    <row r="28" spans="1:14" ht="15.6" x14ac:dyDescent="0.25">
      <c r="A28" s="182"/>
      <c r="B28" s="91" t="s">
        <v>43</v>
      </c>
      <c r="C28" s="94">
        <v>0</v>
      </c>
      <c r="D28" s="53">
        <f>BPU!E14</f>
        <v>0</v>
      </c>
      <c r="E28" s="53">
        <f t="shared" ref="E28:E29" si="0">C28*D28</f>
        <v>0</v>
      </c>
    </row>
    <row r="29" spans="1:14" ht="15.6" x14ac:dyDescent="0.25">
      <c r="A29" s="182"/>
      <c r="B29" s="88" t="s">
        <v>101</v>
      </c>
      <c r="C29" s="93">
        <v>10</v>
      </c>
      <c r="D29" s="53">
        <f>BPU!E15</f>
        <v>0</v>
      </c>
      <c r="E29" s="53">
        <f t="shared" si="0"/>
        <v>0</v>
      </c>
    </row>
    <row r="30" spans="1:14" ht="31.8" thickBot="1" x14ac:dyDescent="0.3">
      <c r="A30" s="183"/>
      <c r="B30" s="89" t="s">
        <v>102</v>
      </c>
      <c r="C30" s="95">
        <v>0</v>
      </c>
      <c r="D30" s="54">
        <f>BPU!E14</f>
        <v>0</v>
      </c>
      <c r="E30" s="54">
        <f>C30*D30</f>
        <v>0</v>
      </c>
    </row>
    <row r="31" spans="1:14" ht="18" thickBot="1" x14ac:dyDescent="0.3">
      <c r="A31" s="177" t="s">
        <v>44</v>
      </c>
      <c r="B31" s="126"/>
      <c r="C31" s="126"/>
      <c r="D31" s="180"/>
      <c r="E31" s="55">
        <f>SUM(E25:E30)</f>
        <v>0</v>
      </c>
    </row>
    <row r="34" spans="1:2" ht="13.8" thickBot="1" x14ac:dyDescent="0.3"/>
    <row r="35" spans="1:2" s="46" customFormat="1" ht="24.9" customHeight="1" x14ac:dyDescent="0.25">
      <c r="A35" s="56" t="s">
        <v>45</v>
      </c>
      <c r="B35" s="57" t="s">
        <v>39</v>
      </c>
    </row>
    <row r="36" spans="1:2" s="46" customFormat="1" ht="24.9" customHeight="1" x14ac:dyDescent="0.25">
      <c r="A36" s="58" t="s">
        <v>35</v>
      </c>
      <c r="B36" s="59">
        <f>N20</f>
        <v>0</v>
      </c>
    </row>
    <row r="37" spans="1:2" s="46" customFormat="1" ht="24.9" customHeight="1" thickBot="1" x14ac:dyDescent="0.3">
      <c r="A37" s="60" t="s">
        <v>44</v>
      </c>
      <c r="B37" s="61">
        <f>E31</f>
        <v>0</v>
      </c>
    </row>
    <row r="38" spans="1:2" s="46" customFormat="1" ht="24.9" customHeight="1" thickBot="1" x14ac:dyDescent="0.3">
      <c r="A38" s="62" t="s">
        <v>46</v>
      </c>
      <c r="B38" s="63">
        <f>SUM(B36:B37)</f>
        <v>0</v>
      </c>
    </row>
  </sheetData>
  <mergeCells count="15">
    <mergeCell ref="A20:M20"/>
    <mergeCell ref="A31:D31"/>
    <mergeCell ref="A25:A30"/>
    <mergeCell ref="L16:M17"/>
    <mergeCell ref="N16:N18"/>
    <mergeCell ref="A8:N8"/>
    <mergeCell ref="A10:N10"/>
    <mergeCell ref="A12:N12"/>
    <mergeCell ref="A16:A18"/>
    <mergeCell ref="B16:B18"/>
    <mergeCell ref="D16:D18"/>
    <mergeCell ref="H16:I17"/>
    <mergeCell ref="J16:K17"/>
    <mergeCell ref="H15:M15"/>
    <mergeCell ref="E15:G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FORFAITS</vt:lpstr>
      <vt:lpstr>BPU</vt:lpstr>
      <vt:lpstr>DQE</vt:lpstr>
      <vt:lpstr>FORFAITS!Zone_d_impression</vt:lpstr>
    </vt:vector>
  </TitlesOfParts>
  <Company>personnel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cp:lastPrinted>2021-07-26T11:21:50Z</cp:lastPrinted>
  <dcterms:created xsi:type="dcterms:W3CDTF">2013-10-27T16:48:02Z</dcterms:created>
  <dcterms:modified xsi:type="dcterms:W3CDTF">2026-01-08T10:22:01Z</dcterms:modified>
</cp:coreProperties>
</file>